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3\"/>
    </mc:Choice>
  </mc:AlternateContent>
  <bookViews>
    <workbookView xWindow="0" yWindow="0" windowWidth="28800" windowHeight="96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эфф'!$A$1:$BC$135</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1" i="22" l="1"/>
  <c r="A66" i="19"/>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<sst xmlns="http://schemas.openxmlformats.org/spreadsheetml/2006/main" count="1648" uniqueCount="619">
  <si>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</si>
  <si>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</si>
  <si>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</si>
  <si>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</si>
  <si>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</si>
  <si>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</si>
  <si>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</si>
  <si>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</si>
  <si>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</si>
  <si>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</si>
  <si>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</si>
  <si>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</si>
  <si>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</si>
  <si>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</si>
  <si>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</si>
  <si>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</si>
  <si>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</si>
  <si>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</si>
  <si>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</si>
  <si>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</si>
  <si>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</si>
  <si>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</si>
  <si>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</si>
  <si>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</si>
  <si>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</si>
  <si>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</si>
  <si>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</si>
  <si>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</si>
  <si>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</si>
  <si>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</si>
  <si>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</si>
  <si>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</si>
  <si>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</si>
  <si>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</si>
  <si>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</si>
  <si>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</si>
  <si>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</si>
  <si>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</si>
  <si>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</si>
  <si>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</si>
  <si>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</si>
  <si>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</si>
  <si>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</si>
  <si>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</si>
  <si>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</si>
  <si>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</si>
  <si>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</si>
  <si>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</si>
  <si>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</si>
  <si>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</si>
  <si>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</si>
  <si>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</si>
  <si>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</si>
  <si>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</si>
  <si>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</si>
  <si>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</si>
  <si>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</si>
  <si>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</si>
  <si>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</si>
  <si>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</si>
  <si>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</si>
  <si>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</si>
  <si>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</si>
  <si>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</si>
  <si>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</si>
  <si>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</si>
  <si>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</si>
  <si>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</si>
  <si>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</si>
  <si>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</si>
  <si>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</si>
  <si>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</si>
  <si>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</si>
  <si>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</si>
  <si>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</si>
  <si>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</si>
  <si>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</si>
  <si>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</si>
  <si>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</si>
  <si>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</si>
  <si>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</si>
  <si>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</si>
  <si>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</si>
  <si>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</si>
  <si>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</si>
  <si>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</si>
  <si>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</si>
  <si>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</si>
  <si>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</si>
  <si>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</si>
  <si>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</si>
  <si>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</si>
  <si>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</si>
  <si>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</si>
  <si>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</si>
  <si>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</si>
  <si>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</si>
  <si>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</si>
  <si>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</si>
  <si>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</si>
  <si>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</si>
  <si>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</si>
  <si>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</si>
  <si>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</si>
  <si>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</si>
  <si>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</si>
  <si>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</si>
  <si>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</si>
  <si>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</si>
  <si>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</si>
  <si>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</si>
  <si>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</si>
  <si>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</si>
  <si>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</si>
  <si>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</si>
  <si>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</si>
  <si>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</si>
  <si>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</si>
  <si>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</si>
  <si>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</si>
  <si>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</si>
  <si>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</si>
  <si>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</si>
  <si>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</si>
  <si>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</si>
  <si>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</si>
  <si>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</si>
  <si>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</si>
  <si>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</si>
  <si>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</si>
  <si>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</si>
  <si>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</si>
  <si>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</si>
  <si>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</si>
  <si>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</si>
  <si>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</si>
  <si>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</si>
  <si>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</si>
  <si>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</si>
  <si>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</si>
  <si>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</si>
  <si>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</si>
  <si>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</si>
  <si>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</si>
  <si>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</si>
  <si>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</si>
  <si>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</si>
  <si>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</si>
  <si>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</si>
  <si>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</si>
  <si>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</si>
  <si>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</si>
  <si>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</si>
  <si>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</si>
  <si>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</si>
  <si>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</si>
  <si>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</si>
  <si>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</si>
  <si>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</si>
  <si>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</si>
  <si>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</si>
  <si>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</si>
  <si>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</si>
  <si>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</si>
  <si>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</si>
  <si>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</si>
  <si>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</si>
  <si>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</si>
  <si>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</si>
  <si>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</si>
  <si>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</si>
  <si>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</si>
  <si>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</si>
  <si>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</si>
  <si>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</si>
  <si>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</si>
  <si>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</si>
  <si>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</si>
  <si>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</si>
  <si>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</si>
  <si>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</si>
  <si>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</si>
  <si>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</si>
  <si>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</si>
  <si>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</si>
  <si>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</si>
  <si>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</si>
  <si>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</si>
  <si>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</si>
  <si>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</si>
  <si>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</si>
  <si>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</si>
  <si>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</si>
  <si>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</si>
  <si>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</si>
  <si>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</si>
  <si>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</si>
  <si>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</si>
  <si>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</si>
  <si>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</si>
  <si>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</si>
  <si>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</si>
  <si>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</si>
  <si>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</si>
  <si>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</si>
  <si>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</si>
  <si>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</si>
  <si>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</si>
  <si>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</si>
  <si>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</si>
  <si>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</si>
  <si>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</si>
  <si>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</si>
  <si>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</si>
  <si>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</si>
  <si>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</si>
  <si>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</si>
  <si>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</si>
  <si>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</si>
  <si>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</si>
  <si>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</si>
  <si>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</si>
  <si>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</si>
  <si>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</si>
  <si>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</si>
  <si>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</si>
  <si>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</si>
  <si>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</si>
  <si>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</si>
  <si>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</si>
  <si>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</si>
  <si>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</si>
  <si>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</si>
  <si>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</si>
  <si>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</si>
  <si>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</si>
  <si>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</si>
  <si>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</si>
  <si>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</si>
  <si>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</si>
  <si>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</si>
  <si>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</si>
  <si>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</si>
  <si>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</si>
  <si>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</si>
  <si>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</si>
  <si>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</si>
  <si>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</si>
  <si>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</si>
  <si>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</si>
  <si>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</si>
  <si>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</si>
  <si>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</si>
  <si>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</si>
  <si>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</si>
  <si>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</si>
  <si>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</si>
  <si>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</si>
  <si>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</si>
  <si>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</si>
  <si>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</si>
  <si>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</si>
  <si>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</si>
  <si>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</si>
  <si>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</si>
  <si>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</si>
  <si>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</si>
  <si>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</si>
  <si>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</si>
  <si>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</si>
  <si>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</si>
  <si>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</si>
  <si>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</si>
  <si>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</si>
  <si>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</si>
  <si>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</si>
  <si>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</si>
  <si>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</si>
  <si>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</si>
  <si>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</si>
  <si>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</si>
  <si>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</si>
  <si>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</si>
  <si>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</si>
  <si>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</si>
  <si>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</si>
  <si>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</si>
  <si>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</si>
  <si>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</si>
  <si>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</si>
  <si>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</si>
  <si>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</si>
  <si>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</si>
  <si>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</si>
  <si>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</si>
  <si>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</si>
  <si>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</si>
  <si>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</si>
  <si>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</si>
  <si>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</si>
  <si>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</si>
  <si>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</si>
  <si>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</si>
  <si>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</si>
  <si>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</si>
  <si>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</si>
  <si>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</si>
  <si>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</si>
  <si>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</si>
  <si>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</si>
  <si>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</si>
  <si>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</si>
  <si>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</si>
  <si>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</si>
  <si>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</si>
  <si>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</si>
  <si>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</si>
  <si>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</si>
  <si>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</si>
  <si>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</si>
  <si>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</si>
  <si>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</si>
  <si>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</si>
  <si>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</si>
  <si>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</si>
  <si>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</si>
  <si>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</si>
  <si>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</si>
  <si>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</si>
  <si>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</si>
  <si>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</si>
  <si>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</si>
  <si>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</si>
  <si>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</si>
  <si>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</si>
  <si>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</si>
  <si>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</si>
  <si>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</si>
  <si>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</si>
  <si>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</si>
  <si>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</si>
  <si>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</si>
  <si>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</si>
  <si>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</si>
  <si>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</si>
  <si>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</si>
  <si>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</si>
  <si>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</si>
  <si>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</si>
  <si>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</si>
  <si>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</si>
  <si>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</si>
  <si>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</si>
  <si>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</si>
  <si>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</si>
  <si>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</si>
  <si>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</si>
  <si>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</si>
  <si>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</si>
  <si>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</si>
  <si>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</si>
  <si>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</si>
  <si>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</si>
  <si>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</si>
  <si>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</si>
  <si>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</si>
  <si>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</si>
  <si>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</si>
  <si>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</si>
  <si>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</si>
  <si>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</si>
  <si>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</si>
  <si>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</si>
  <si>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</si>
  <si>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</si>
  <si>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</si>
  <si>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</si>
  <si>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</si>
  <si>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</si>
  <si>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</si>
  <si>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</si>
  <si>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</si>
  <si>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</si>
  <si>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</si>
  <si>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</si>
  <si>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</si>
  <si>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</si>
  <si>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</si>
  <si>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</si>
  <si>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</si>
  <si>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</si>
  <si>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</si>
  <si>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</si>
  <si>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</si>
  <si>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</si>
  <si>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</si>
  <si>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</si>
  <si>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</si>
  <si>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</si>
  <si>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</si>
  <si>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</si>
  <si>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</si>
  <si>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</si>
  <si>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</si>
  <si>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</si>
  <si>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</si>
  <si>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</si>
  <si>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</si>
  <si>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</si>
  <si>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</si>
  <si>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</si>
  <si>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</si>
  <si>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</si>
  <si>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</si>
  <si>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</si>
  <si>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</si>
  <si>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</si>
  <si>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</si>
  <si>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</si>
  <si>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</si>
  <si>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</si>
  <si>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</si>
  <si>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</si>
  <si>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</si>
  <si>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</si>
  <si>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</si>
  <si>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</si>
  <si>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</si>
  <si>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</si>
  <si>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</si>
  <si>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</si>
  <si>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</si>
  <si>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</si>
  <si>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</si>
  <si>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</si>
  <si>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</si>
  <si>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</si>
  <si>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</si>
  <si>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</si>
  <si>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</si>
  <si>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</si>
  <si>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</si>
  <si>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</si>
  <si>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</si>
  <si>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</si>
  <si>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</si>
  <si>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</si>
  <si>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</si>
  <si>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</si>
  <si>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</si>
  <si>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</si>
  <si>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</si>
  <si>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</si>
  <si>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</si>
  <si>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</si>
  <si>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</si>
  <si>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</si>
  <si>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</si>
  <si>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</si>
  <si>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</si>
  <si>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</si>
  <si>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</si>
  <si>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</si>
  <si>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</si>
  <si>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</si>
  <si>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</si>
  <si>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</si>
  <si>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</si>
  <si>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</si>
  <si>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</si>
  <si>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</si>
  <si>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</si>
  <si>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</si>
  <si>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</si>
  <si>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</si>
  <si>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</si>
  <si>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</si>
  <si>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</si>
  <si>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</si>
  <si>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</si>
  <si>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</si>
  <si>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</si>
  <si>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</si>
  <si>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</si>
  <si>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</si>
  <si>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</si>
  <si>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</si>
  <si>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</si>
  <si>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</si>
  <si>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</si>
  <si>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</si>
  <si>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</si>
  <si>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</si>
  <si>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</si>
  <si>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</si>
  <si>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</si>
  <si>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</si>
  <si>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</si>
  <si>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</si>
  <si>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</si>
  <si>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</si>
  <si>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</si>
  <si>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</si>
  <si>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</si>
  <si>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</si>
  <si>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</si>
  <si>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</si>
  <si>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</si>
  <si>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</si>
  <si>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</si>
  <si>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</si>
  <si>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</si>
  <si>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</si>
  <si>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</si>
  <si>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</si>
  <si>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</si>
  <si>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</si>
  <si>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</si>
  <si>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</si>
  <si>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</si>
  <si>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</si>
  <si>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</si>
  <si>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</si>
  <si>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</si>
  <si>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</si>
  <si>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N_TP1100.VL.0053</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</si>
  <si>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</si>
  <si>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</si>
  <si>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</si>
  <si>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</si>
  <si>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</si>
  <si>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</si>
  <si>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</si>
  <si>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</si>
  <si>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</si>
  <si>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</si>
  <si>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</si>
  <si>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</si>
  <si>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</si>
  <si>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</si>
  <si>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</si>
  <si>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</si>
  <si>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</si>
  <si>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</si>
  <si>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</si>
  <si>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</si>
  <si>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</si>
  <si>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</si>
  <si>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</si>
  <si>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</si>
  <si>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</si>
  <si>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</si>
  <si>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</si>
  <si>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</si>
  <si>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</si>
  <si>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</si>
  <si>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</si>
  <si>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</si>
  <si>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</si>
  <si>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</si>
  <si>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</si>
  <si>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</si>
  <si>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</si>
  <si>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</si>
  <si>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</si>
  <si>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</si>
  <si>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</si>
  <si>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</si>
  <si>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</si>
  <si>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</si>
  <si>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</si>
  <si>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</si>
  <si>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</si>
  <si>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</si>
  <si>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</si>
  <si>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</si>
  <si>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</si>
  <si>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</si>
  <si>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</si>
  <si>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</si>
  <si>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</si>
  <si>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</si>
  <si>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</si>
  <si>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</si>
  <si>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</si>
  <si>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</si>
  <si>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Приведение ширины просеки к нормативным значениям</t>
  </si>
  <si>
    <t>Реконструкция ВЛ 110 кВ Западно-Камынская-Пимская-1,2 (приведение ширины просек к нормативному значению, площадь участков 106.592 Га)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</si>
  <si>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</si>
  <si>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</si>
  <si>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</si>
  <si>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</si>
  <si>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</si>
  <si>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</si>
  <si>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</si>
  <si>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</si>
  <si>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</si>
  <si>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</si>
  <si>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</si>
  <si>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</si>
  <si>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</si>
  <si>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</si>
  <si>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</si>
  <si>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</si>
  <si>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</si>
  <si>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</si>
  <si>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</si>
  <si>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</si>
  <si>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</si>
  <si>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нет</t>
  </si>
  <si>
    <t/>
  </si>
  <si>
    <t xml:space="preserve">Реконструкция </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</si>
  <si>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</si>
  <si>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</si>
  <si>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</si>
  <si>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</si>
  <si>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0,964 млн. руб. без НДС</t>
  </si>
  <si>
    <t>Этапность не предусмотрена</t>
  </si>
  <si>
    <t>Расчистка просеки 105,592 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</si>
</sst>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2" fontId="41" fillId="0" borderId="30" xfId="2" applyNumberFormat="1" applyFont="1" applyFill="1" applyBorder="1" applyAlignment="1">
      <alignment horizontal="justify" vertical="top" wrapText="1"/>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11238510.409254629</c:v>
                </c:pt>
                <c:pt idx="1">
                  <c:v>10272848.547865994</c:v>
                </c:pt>
                <c:pt idx="2">
                  <c:v>9388307.7240359299</c:v>
                </c:pt>
                <c:pt idx="3">
                  <c:v>8578323.9359579794</c:v>
                </c:pt>
                <c:pt idx="4">
                  <c:v>7836830.058822264</c:v>
                </c:pt>
                <c:pt idx="5">
                  <c:v>7158223.0364533747</c:v>
                </c:pt>
                <c:pt idx="6">
                  <c:v>6085403.6890040068</c:v>
                </c:pt>
                <c:pt idx="7">
                  <c:v>4683641.2942105522</c:v>
                </c:pt>
                <c:pt idx="8">
                  <c:v>4280229.0047685718</c:v>
                </c:pt>
                <c:pt idx="9">
                  <c:v>3910847.9337643213</c:v>
                </c:pt>
                <c:pt idx="10">
                  <c:v>3572724.2821861976</c:v>
                </c:pt>
              </c:numCache>
            </c:numRef>
          </c:val>
          <c:smooth val="0"/>
          <c:extLst>
            <c:ext xmlns:c16="http://schemas.microsoft.com/office/drawing/2014/chart" uri="{C3380CC4-5D6E-409C-BE32-E72D297353CC}">
              <c16:uniqueId val="{00000000-CC06-4E15-A5DE-5C5294CC3DB3}"/>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-113277234.39074536</c:v>
                </c:pt>
                <c:pt idx="1">
                  <c:v>-103004385.84287935</c:v>
                </c:pt>
                <c:pt idx="2">
                  <c:v>-93616078.118843421</c:v>
                </c:pt>
                <c:pt idx="3">
                  <c:v>-85037754.182885438</c:v>
                </c:pt>
                <c:pt idx="4">
                  <c:v>-77200924.124063179</c:v>
                </c:pt>
                <c:pt idx="5">
                  <c:v>-70042701.087609798</c:v>
                </c:pt>
                <c:pt idx="6">
                  <c:v>-63957297.398605794</c:v>
                </c:pt>
                <c:pt idx="7">
                  <c:v>-59273656.104395241</c:v>
                </c:pt>
                <c:pt idx="8">
                  <c:v>-54993427.099626668</c:v>
                </c:pt>
                <c:pt idx="9">
                  <c:v>-51082579.165862344</c:v>
                </c:pt>
                <c:pt idx="10">
                  <c:v>-47509854.883676149</c:v>
                </c:pt>
              </c:numCache>
            </c:numRef>
          </c:val>
          <c:smooth val="0"/>
          <c:extLst>
            <c:ext xmlns:c16="http://schemas.microsoft.com/office/drawing/2014/chart" uri="{C3380CC4-5D6E-409C-BE32-E72D297353CC}">
              <c16:uniqueId val="{00000001-CC06-4E15-A5DE-5C5294CC3D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3/&#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11238510.409254629</v>
          </cell>
          <cell r="D83">
            <v>10272848.547865994</v>
          </cell>
          <cell r="E83">
            <v>9388307.7240359299</v>
          </cell>
          <cell r="F83">
            <v>8578323.9359579794</v>
          </cell>
          <cell r="G83">
            <v>7836830.058822264</v>
          </cell>
          <cell r="H83">
            <v>7158223.0364533747</v>
          </cell>
          <cell r="I83">
            <v>6085403.6890040068</v>
          </cell>
          <cell r="J83">
            <v>4683641.2942105522</v>
          </cell>
          <cell r="K83">
            <v>4280229.0047685718</v>
          </cell>
          <cell r="L83">
            <v>3910847.9337643213</v>
          </cell>
          <cell r="M83">
            <v>3572724.2821861976</v>
          </cell>
        </row>
        <row r="84">
          <cell r="A84" t="str">
            <v>NPV (без учета продажи)</v>
          </cell>
          <cell r="C84">
            <v>-113277234.39074536</v>
          </cell>
          <cell r="D84">
            <v>-103004385.84287935</v>
          </cell>
          <cell r="E84">
            <v>-93616078.118843421</v>
          </cell>
          <cell r="F84">
            <v>-85037754.182885438</v>
          </cell>
          <cell r="G84">
            <v>-77200924.124063179</v>
          </cell>
          <cell r="H84">
            <v>-70042701.087609798</v>
          </cell>
          <cell r="I84">
            <v>-63957297.398605794</v>
          </cell>
          <cell r="J84">
            <v>-59273656.104395241</v>
          </cell>
          <cell r="K84">
            <v>-54993427.099626668</v>
          </cell>
          <cell r="L84">
            <v>-51082579.165862344</v>
          </cell>
          <cell r="M84">
            <v>-47509854.883676149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7" t="s">
        <v>523</v>
      </c>
      <c r="B5" s="287"/>
      <c r="C5" s="287"/>
      <c r="D5" s="180"/>
      <c r="E5" s="180"/>
      <c r="F5" s="180"/>
      <c r="G5" s="180"/>
      <c r="H5" s="180"/>
      <c r="I5" s="180"/>
      <c r="J5" s="180"/>
    </row>
    <row r="6" spans="1:22" s="12" customFormat="1" ht="18.75" x14ac:dyDescent="0.3">
      <c r="A6" s="17"/>
      <c r="F6" s="16"/>
      <c r="G6" s="16"/>
      <c r="H6" s="15"/>
    </row>
    <row r="7" spans="1:22" s="12" customFormat="1" ht="18.75" x14ac:dyDescent="0.2">
      <c r="A7" s="291" t="s">
        <v>9</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524</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8</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525</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8" t="s">
        <v>7</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3" t="s">
        <v>587</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6</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505</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4"/>
      <c r="B24" s="285"/>
      <c r="C24" s="28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7" t="s">
        <v>452</v>
      </c>
      <c r="C25" s="40"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7" t="s">
        <v>75</v>
      </c>
      <c r="C26" s="40"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7" t="s">
        <v>74</v>
      </c>
      <c r="C27" s="40"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7" t="s">
        <v>453</v>
      </c>
      <c r="C28" s="40"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7" t="s">
        <v>454</v>
      </c>
      <c r="C29" s="40"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7" t="s">
        <v>455</v>
      </c>
      <c r="C30" s="40" t="s">
        <v>366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171"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4"/>
      <c r="B39" s="285"/>
      <c r="C39" s="286"/>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5"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5"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5"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5"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5" t="s">
        <v>584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5"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5"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4"/>
      <c r="B47" s="285"/>
      <c r="C47" s="28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2">
        <v>122.61369664553442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1">
        <v>102.84062372556127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6" t="str">
        <f>'1. паспорт местоположение'!A12:C12</f>
        <v>N_TP1100.VL.0053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36.75" customHeight="1" x14ac:dyDescent="0.2">
      <c r="A14" s="293" t="str">
        <f>'1. паспорт местоположение'!A15:C15</f>
        <v>Реконструкция ВЛ 110 кВ Западно-Камынская-Пимская-1,2 (приведение ширины просек к нормативному значению, площадь участков 106.592 Га)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9" t="s">
        <v>479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372</v>
      </c>
      <c r="D19" s="298" t="s">
        <v>371</v>
      </c>
      <c r="E19" s="298" t="s">
        <v>107</v>
      </c>
      <c r="F19" s="298" t="s">
        <v>106</v>
      </c>
      <c r="G19" s="298" t="s">
        <v>367</v>
      </c>
      <c r="H19" s="298" t="s">
        <v>105</v>
      </c>
      <c r="I19" s="298" t="s">
        <v>104</v>
      </c>
      <c r="J19" s="298" t="s">
        <v>103</v>
      </c>
      <c r="K19" s="298" t="s">
        <v>102</v>
      </c>
      <c r="L19" s="298" t="s">
        <v>101</v>
      </c>
      <c r="M19" s="298" t="s">
        <v>100</v>
      </c>
      <c r="N19" s="298" t="s">
        <v>99</v>
      </c>
      <c r="O19" s="298" t="s">
        <v>98</v>
      </c>
      <c r="P19" s="298" t="s">
        <v>97</v>
      </c>
      <c r="Q19" s="298" t="s">
        <v>370</v>
      </c>
      <c r="R19" s="298"/>
      <c r="S19" s="301" t="s">
        <v>471</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7" t="s">
        <v>368</v>
      </c>
      <c r="R20" s="48" t="s">
        <v>369</v>
      </c>
      <c r="S20" s="301"/>
      <c r="T20" s="32"/>
      <c r="U20" s="32"/>
      <c r="V20" s="32"/>
      <c r="W20" s="32"/>
      <c r="X20" s="32"/>
      <c r="Y20" s="32"/>
      <c r="Z20" s="31"/>
      <c r="AA20" s="31"/>
      <c r="AB20" s="31"/>
    </row>
    <row r="21" spans="1:28" s="3" customFormat="1" ht="18.75" x14ac:dyDescent="0.2">
      <c r="A21" s="47">
        <v>1</v>
      </c>
      <c r="B21" s="52">
        <v>2</v>
      </c>
      <c r="C21" s="47">
        <v>3</v>
      </c>
      <c r="D21" s="52">
        <v>4</v>
      </c>
      <c r="E21" s="47">
        <v>5</v>
      </c>
      <c r="F21" s="52">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70"/>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70"/>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70"/>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70"/>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70"/>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7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0"/>
      <c r="T28" s="32"/>
      <c r="U28" s="32"/>
      <c r="V28" s="32"/>
      <c r="W28" s="32"/>
      <c r="X28" s="31"/>
      <c r="Y28" s="31"/>
      <c r="Z28" s="31"/>
      <c r="AA28" s="31"/>
      <c r="AB28" s="31"/>
    </row>
    <row r="29" spans="1:28" ht="20.25" customHeight="1" x14ac:dyDescent="0.25">
      <c r="A29" s="131"/>
      <c r="B29" s="52" t="s">
        <v>365</v>
      </c>
      <c r="C29" s="52"/>
      <c r="D29" s="52"/>
      <c r="E29" s="131" t="s">
        <v>366</v>
      </c>
      <c r="F29" s="131" t="s">
        <v>366</v>
      </c>
      <c r="G29" s="131" t="s">
        <v>366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6" t="str">
        <f>'2. паспорт  ТП'!A8:S8</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6" t="str">
        <f>'2. паспорт  ТП'!A11:S11</f>
        <v>N_TP1100.VL.0053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8.75" customHeight="1" x14ac:dyDescent="0.2">
      <c r="A16" s="293" t="str">
        <f>'2. паспорт  ТП'!A14:S14</f>
        <v>Реконструкция ВЛ 110 кВ Западно-Камынская-Пимская-1,2 (приведение ширины просек к нормативному значению, площадь участков 106.592 Га)</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90" t="s">
        <v>484</v>
      </c>
      <c r="B19" s="290"/>
      <c r="C19" s="290"/>
      <c r="D19" s="290"/>
      <c r="E19" s="290"/>
      <c r="F19" s="290"/>
      <c r="G19" s="290"/>
      <c r="H19" s="290"/>
      <c r="I19" s="290"/>
      <c r="J19" s="290"/>
      <c r="K19" s="290"/>
      <c r="L19" s="290"/>
      <c r="M19" s="290"/>
      <c r="N19" s="290"/>
      <c r="O19" s="290"/>
      <c r="P19" s="290"/>
      <c r="Q19" s="290"/>
      <c r="R19" s="290"/>
      <c r="S19" s="290"/>
      <c r="T19" s="290"/>
    </row>
    <row r="20" spans="1:113" s="6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229</v>
      </c>
      <c r="C21" s="310"/>
      <c r="D21" s="313" t="s">
        <v>130</v>
      </c>
      <c r="E21" s="309" t="s">
        <v>513</v>
      </c>
      <c r="F21" s="310"/>
      <c r="G21" s="309" t="s">
        <v>279</v>
      </c>
      <c r="H21" s="310"/>
      <c r="I21" s="309" t="s">
        <v>129</v>
      </c>
      <c r="J21" s="310"/>
      <c r="K21" s="313" t="s">
        <v>128</v>
      </c>
      <c r="L21" s="309" t="s">
        <v>127</v>
      </c>
      <c r="M21" s="310"/>
      <c r="N21" s="309" t="s">
        <v>509</v>
      </c>
      <c r="O21" s="310"/>
      <c r="P21" s="313" t="s">
        <v>126</v>
      </c>
      <c r="Q21" s="302" t="s">
        <v>125</v>
      </c>
      <c r="R21" s="303"/>
      <c r="S21" s="302" t="s">
        <v>124</v>
      </c>
      <c r="T21" s="304"/>
    </row>
    <row r="22" spans="1:113" ht="204.75" customHeight="1" x14ac:dyDescent="0.25">
      <c r="A22" s="307"/>
      <c r="B22" s="311"/>
      <c r="C22" s="312"/>
      <c r="D22" s="316"/>
      <c r="E22" s="311"/>
      <c r="F22" s="312"/>
      <c r="G22" s="311"/>
      <c r="H22" s="312"/>
      <c r="I22" s="311"/>
      <c r="J22" s="312"/>
      <c r="K22" s="314"/>
      <c r="L22" s="311"/>
      <c r="M22" s="312"/>
      <c r="N22" s="311"/>
      <c r="O22" s="312"/>
      <c r="P22" s="314"/>
      <c r="Q22" s="114" t="s">
        <v>123</v>
      </c>
      <c r="R22" s="114" t="s">
        <v>483</v>
      </c>
      <c r="S22" s="114" t="s">
        <v>122</v>
      </c>
      <c r="T22" s="114" t="s">
        <v>121</v>
      </c>
    </row>
    <row r="23" spans="1:113" ht="51.75" customHeight="1" x14ac:dyDescent="0.25">
      <c r="A23" s="308"/>
      <c r="B23" s="178" t="s">
        <v>119</v>
      </c>
      <c r="C23" s="178" t="s">
        <v>120</v>
      </c>
      <c r="D23" s="314"/>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114" t="s">
        <v>119</v>
      </c>
      <c r="R23" s="114" t="s">
        <v>119</v>
      </c>
      <c r="S23" s="114" t="s">
        <v>119</v>
      </c>
      <c r="T23" s="114"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1"/>
      <c r="R25" s="66"/>
      <c r="S25" s="181"/>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315" t="s">
        <v>519</v>
      </c>
      <c r="C29" s="315"/>
      <c r="D29" s="315"/>
      <c r="E29" s="315"/>
      <c r="F29" s="315"/>
      <c r="G29" s="315"/>
      <c r="H29" s="315"/>
      <c r="I29" s="315"/>
      <c r="J29" s="315"/>
      <c r="K29" s="315"/>
      <c r="L29" s="315"/>
      <c r="M29" s="315"/>
      <c r="N29" s="315"/>
      <c r="O29" s="315"/>
      <c r="P29" s="315"/>
      <c r="Q29" s="315"/>
      <c r="R29" s="315"/>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8"/>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'3.1. паспорт Техсостояние ПС'!A10:T10</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6" t="str">
        <f>'3.1. паспорт Техсостояние ПС'!A13:T13</f>
        <v>N_TP1100.VL.0053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3" t="str">
        <f>'2. паспорт  ТП'!A14:S14</f>
        <v>Реконструкция ВЛ 110 кВ Западно-Камынская-Пимская-1,2 (приведение ширины просек к нормативному значению, площадь участков 106.592 Га)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4" customFormat="1" ht="21" customHeight="1" x14ac:dyDescent="0.25"/>
    <row r="21" spans="1:27" ht="15.75" customHeight="1" x14ac:dyDescent="0.25">
      <c r="A21" s="317" t="s">
        <v>5</v>
      </c>
      <c r="B21" s="319" t="s">
        <v>493</v>
      </c>
      <c r="C21" s="320"/>
      <c r="D21" s="319" t="s">
        <v>495</v>
      </c>
      <c r="E21" s="320"/>
      <c r="F21" s="302" t="s">
        <v>102</v>
      </c>
      <c r="G21" s="304"/>
      <c r="H21" s="304"/>
      <c r="I21" s="303"/>
      <c r="J21" s="317" t="s">
        <v>496</v>
      </c>
      <c r="K21" s="319" t="s">
        <v>497</v>
      </c>
      <c r="L21" s="320"/>
      <c r="M21" s="319" t="s">
        <v>498</v>
      </c>
      <c r="N21" s="320"/>
      <c r="O21" s="319" t="s">
        <v>485</v>
      </c>
      <c r="P21" s="320"/>
      <c r="Q21" s="319" t="s">
        <v>135</v>
      </c>
      <c r="R21" s="320"/>
      <c r="S21" s="317" t="s">
        <v>134</v>
      </c>
      <c r="T21" s="317" t="s">
        <v>499</v>
      </c>
      <c r="U21" s="317" t="s">
        <v>494</v>
      </c>
      <c r="V21" s="319" t="s">
        <v>133</v>
      </c>
      <c r="W21" s="320"/>
      <c r="X21" s="302" t="s">
        <v>125</v>
      </c>
      <c r="Y21" s="304"/>
      <c r="Z21" s="302" t="s">
        <v>124</v>
      </c>
      <c r="AA21" s="304"/>
    </row>
    <row r="22" spans="1:27" ht="216" customHeight="1" x14ac:dyDescent="0.25">
      <c r="A22" s="323"/>
      <c r="B22" s="321"/>
      <c r="C22" s="322"/>
      <c r="D22" s="321"/>
      <c r="E22" s="322"/>
      <c r="F22" s="302" t="s">
        <v>132</v>
      </c>
      <c r="G22" s="303"/>
      <c r="H22" s="302" t="s">
        <v>131</v>
      </c>
      <c r="I22" s="303"/>
      <c r="J22" s="318"/>
      <c r="K22" s="321"/>
      <c r="L22" s="322"/>
      <c r="M22" s="321"/>
      <c r="N22" s="322"/>
      <c r="O22" s="321"/>
      <c r="P22" s="322"/>
      <c r="Q22" s="321"/>
      <c r="R22" s="322"/>
      <c r="S22" s="318"/>
      <c r="T22" s="318"/>
      <c r="U22" s="318"/>
      <c r="V22" s="321"/>
      <c r="W22" s="322"/>
      <c r="X22" s="114" t="s">
        <v>123</v>
      </c>
      <c r="Y22" s="114" t="s">
        <v>483</v>
      </c>
      <c r="Z22" s="114" t="s">
        <v>122</v>
      </c>
      <c r="AA22" s="114" t="s">
        <v>121</v>
      </c>
    </row>
    <row r="23" spans="1:27" ht="60" customHeight="1" x14ac:dyDescent="0.25">
      <c r="A23" s="318"/>
      <c r="B23" s="176" t="s">
        <v>119</v>
      </c>
      <c r="C23" s="176"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F20" sqref="F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2023 год</v>
      </c>
      <c r="B5" s="287"/>
      <c r="C5" s="28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6" t="str">
        <f>'3.2 паспорт Техсостояние ЛЭП'!A9:AA9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'3.2 паспорт Техсостояние ЛЭП'!A12:AA12</f>
        <v>N_TP1100.VL.0053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3" t="str">
        <f>'3.2 паспорт Техсостояние ЛЭП'!A15:AA15</f>
        <v>Реконструкция ВЛ 110 кВ Западно-Камынская-Пимская-1,2 (приведение ширины просек к нормативному значению, площадь участков 106.592 Га)</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9" t="s">
        <v>478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491</v>
      </c>
      <c r="C22" s="34"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87" t="str">
        <f>'3.3 паспорт описание'!A5:C5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3"/>
      <c r="AB6" s="17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3"/>
      <c r="AB7" s="173"/>
    </row>
    <row r="8" spans="1:28" x14ac:dyDescent="0.25">
      <c r="A8" s="296" t="str">
        <f>'3.3 паспорт описание'!A9:C9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4"/>
      <c r="AB8" s="174"/>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5"/>
      <c r="AB9" s="17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3"/>
      <c r="AB10" s="173"/>
    </row>
    <row r="11" spans="1:28" x14ac:dyDescent="0.25">
      <c r="A11" s="296" t="str">
        <f>'3.3 паспорт описание'!A12:C12</f>
        <v>N_TP1100.VL.0053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4"/>
      <c r="AB11" s="174"/>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5"/>
      <c r="AB12" s="17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48" customHeight="1" x14ac:dyDescent="0.25">
      <c r="A14" s="293" t="str">
        <f>'3.3 паспорт описание'!A15:C15</f>
        <v>Реконструкция ВЛ 110 кВ Западно-Камынская-Пимская-1,2 (приведение ширины просек к нормативному значению, площадь участков 106.592 Га)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4"/>
      <c r="AB14" s="174"/>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5"/>
      <c r="AB15" s="17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4"/>
      <c r="AB16" s="18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4"/>
      <c r="AB17" s="18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4"/>
      <c r="AB18" s="18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4"/>
      <c r="AB19" s="18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5"/>
      <c r="AB20" s="18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5"/>
      <c r="AB21" s="185"/>
    </row>
    <row r="22" spans="1:28" x14ac:dyDescent="0.25">
      <c r="A22" s="326" t="s">
        <v>510</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6"/>
      <c r="AB22" s="186"/>
    </row>
    <row r="23" spans="1:28" ht="32.25" customHeight="1" x14ac:dyDescent="0.25">
      <c r="A23" s="328" t="s">
        <v>363</v>
      </c>
      <c r="B23" s="329"/>
      <c r="C23" s="329"/>
      <c r="D23" s="329"/>
      <c r="E23" s="329"/>
      <c r="F23" s="329"/>
      <c r="G23" s="329"/>
      <c r="H23" s="329"/>
      <c r="I23" s="329"/>
      <c r="J23" s="329"/>
      <c r="K23" s="329"/>
      <c r="L23" s="330"/>
      <c r="M23" s="327" t="s">
        <v>364</v>
      </c>
      <c r="N23" s="327"/>
      <c r="O23" s="327"/>
      <c r="P23" s="327"/>
      <c r="Q23" s="327"/>
      <c r="R23" s="327"/>
      <c r="S23" s="327"/>
      <c r="T23" s="327"/>
      <c r="U23" s="327"/>
      <c r="V23" s="327"/>
      <c r="W23" s="327"/>
      <c r="X23" s="327"/>
      <c r="Y23" s="327"/>
      <c r="Z23" s="327"/>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7">
        <v>11</v>
      </c>
      <c r="L25" s="112">
        <v>12</v>
      </c>
      <c r="M25" s="187">
        <v>13</v>
      </c>
      <c r="N25" s="112">
        <v>14</v>
      </c>
      <c r="O25" s="187">
        <v>15</v>
      </c>
      <c r="P25" s="112">
        <v>16</v>
      </c>
      <c r="Q25" s="187">
        <v>17</v>
      </c>
      <c r="R25" s="112">
        <v>18</v>
      </c>
      <c r="S25" s="187">
        <v>19</v>
      </c>
      <c r="T25" s="112">
        <v>20</v>
      </c>
      <c r="U25" s="187">
        <v>21</v>
      </c>
      <c r="V25" s="112">
        <v>22</v>
      </c>
      <c r="W25" s="187">
        <v>23</v>
      </c>
      <c r="X25" s="112">
        <v>24</v>
      </c>
      <c r="Y25" s="187">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'3.4. Паспорт надежность'!A4:Z4</f>
        <v>Год раскрытия информации: 2023 год</v>
      </c>
      <c r="B5" s="287"/>
      <c r="C5" s="287"/>
      <c r="D5" s="287"/>
      <c r="E5" s="287"/>
      <c r="F5" s="287"/>
      <c r="G5" s="287"/>
      <c r="H5" s="287"/>
      <c r="I5" s="287"/>
      <c r="J5" s="287"/>
      <c r="K5" s="287"/>
      <c r="L5" s="287"/>
      <c r="M5" s="287"/>
      <c r="N5" s="287"/>
      <c r="O5" s="28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6" t="str">
        <f>'3.4. Паспорт надежность'!A8:Z8</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6" t="str">
        <f>'3.4. Паспорт надежность'!A11:Z11</f>
        <v>N_TP1100.VL.0053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57" customHeight="1" x14ac:dyDescent="0.2">
      <c r="A15" s="293" t="str">
        <f>'3.4. Паспорт надежность'!A14:Z14</f>
        <v>Реконструкция ВЛ 110 кВ Западно-Камынская-Пимская-1,2 (приведение ширины просек к нормативному значению, площадь участков 106.592 Га)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4" t="s">
        <v>487</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1" t="s">
        <v>86</v>
      </c>
      <c r="F19" s="332"/>
      <c r="G19" s="332"/>
      <c r="H19" s="332"/>
      <c r="I19" s="333"/>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5"/>
  <sheetViews>
    <sheetView view="pageBreakPreview" topLeftCell="A9" zoomScale="25" zoomScaleSheetLayoutView="25" workbookViewId="0">
      <selection activeCell="P35" sqref="P35"/>
    </sheetView>
  </sheetViews>
  <sheetFormatPr defaultRowHeight="15" x14ac:dyDescent="0.25"/>
  <cols>
    <col min="1" max="1" width="61.7109375" style="129" customWidth="1"/>
    <col min="2" max="2" width="23.42578125" style="129" customWidth="1"/>
    <col min="3" max="3" width="16.7109375" style="129" customWidth="1"/>
    <col min="4" max="4" width="22.140625" style="129" customWidth="1"/>
    <col min="5" max="5" width="20.28515625" style="129" customWidth="1"/>
    <col min="6" max="19" width="16.7109375" style="129" customWidth="1"/>
    <col min="20" max="20" width="18.85546875" style="129" customWidth="1"/>
    <col min="21" max="21" width="20.5703125" style="129" customWidth="1"/>
    <col min="22" max="23" width="16.7109375" style="129" customWidth="1"/>
    <col min="24" max="24" width="26.28515625" style="129" customWidth="1"/>
    <col min="25" max="43" width="16.7109375" style="129" customWidth="1"/>
    <col min="44" max="61" width="17.85546875" style="129" customWidth="1"/>
    <col min="62" max="16384" width="9.140625" style="129"/>
  </cols>
  <sheetData>
    <row r="1" spans="1:44" s="12" customFormat="1" ht="18.75" customHeight="1" x14ac:dyDescent="0.2">
      <c r="A1" s="18"/>
      <c r="I1" s="16"/>
      <c r="J1" s="16"/>
      <c r="K1" s="44" t="s">
        <v>69</v>
      </c>
      <c r="AR1" s="4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'4. паспортбюджет'!A9:O9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'4. паспортбюджет'!A12:O12</f>
        <v>N_TP1100.VL.0053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9" customFormat="1" ht="90.75" customHeight="1" x14ac:dyDescent="0.2">
      <c r="A15" s="293" t="str">
        <f>'4. паспортбюджет'!A15:O15</f>
        <v>Реконструкция ВЛ 110 кВ Западно-Камынская-Пимская-1,2 (приведение ширины просек к нормативному значению, площадь участков 106.592 Га)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0" t="s">
        <v>488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61" ht="18.75" x14ac:dyDescent="0.25">
      <c r="AO19" s="130"/>
      <c r="AP19" s="130"/>
      <c r="AQ19" s="130"/>
      <c r="AR19" s="44"/>
    </row>
    <row r="20" spans="1:61" ht="18.75" x14ac:dyDescent="0.3">
      <c r="AO20" s="130"/>
      <c r="AP20" s="130"/>
      <c r="AQ20" s="130"/>
      <c r="AR20" s="15"/>
    </row>
    <row r="21" spans="1:61" ht="20.25" customHeight="1" x14ac:dyDescent="0.3">
      <c r="AO21" s="130"/>
      <c r="AP21" s="130"/>
      <c r="AQ21" s="130"/>
      <c r="AR21" s="15"/>
    </row>
    <row r="22" spans="1:61"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61" ht="16.5" thickBot="1" x14ac:dyDescent="0.3">
      <c r="A23" s="206" t="s">
        <v>337</v>
      </c>
      <c r="B23" s="206"/>
      <c r="C23" s="207"/>
      <c r="D23" s="208"/>
      <c r="E23" s="209"/>
      <c r="F23" s="209"/>
      <c r="G23" s="209"/>
      <c r="H23" s="209"/>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row>
    <row r="24" spans="1:61" ht="15.75" x14ac:dyDescent="0.25">
      <c r="A24" s="210" t="s">
        <v>588</v>
      </c>
      <c r="B24" s="211">
        <v>103763120.66666666</v>
      </c>
      <c r="C24" s="207"/>
      <c r="D24" s="212" t="s">
        <v>336</v>
      </c>
      <c r="E24" s="213"/>
      <c r="F24" s="213"/>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207"/>
      <c r="AU24" s="207"/>
      <c r="AV24" s="207"/>
      <c r="AW24" s="207"/>
      <c r="AX24" s="207"/>
      <c r="AY24" s="207"/>
      <c r="AZ24" s="207"/>
      <c r="BA24" s="207"/>
      <c r="BB24" s="207"/>
      <c r="BC24" s="207"/>
      <c r="BD24" s="207"/>
      <c r="BE24" s="207"/>
      <c r="BF24" s="207"/>
      <c r="BG24" s="207"/>
      <c r="BH24" s="207"/>
      <c r="BI24" s="207"/>
    </row>
    <row r="25" spans="1:61" ht="15.75" x14ac:dyDescent="0.25">
      <c r="A25" s="214" t="s">
        <v>335</v>
      </c>
      <c r="B25" s="215"/>
      <c r="C25" s="207"/>
      <c r="D25" s="335" t="s">
        <v>334</v>
      </c>
      <c r="E25" s="336"/>
      <c r="F25" s="216">
        <v>8.9592783087546906</v>
      </c>
      <c r="G25" s="207"/>
      <c r="H25" s="207"/>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c r="BA25" s="207"/>
      <c r="BB25" s="207"/>
      <c r="BC25" s="207"/>
      <c r="BD25" s="207"/>
      <c r="BE25" s="207"/>
      <c r="BF25" s="207"/>
      <c r="BG25" s="207"/>
      <c r="BH25" s="207"/>
      <c r="BI25" s="207"/>
    </row>
    <row r="26" spans="1:61" ht="15.75" x14ac:dyDescent="0.25">
      <c r="A26" s="214" t="s">
        <v>333</v>
      </c>
      <c r="B26" s="215">
        <v>50</v>
      </c>
      <c r="C26" s="207"/>
      <c r="D26" s="335" t="s">
        <v>332</v>
      </c>
      <c r="E26" s="336"/>
      <c r="F26" s="216" t="s">
        <v>608</v>
      </c>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c r="BA26" s="207"/>
      <c r="BB26" s="207"/>
      <c r="BC26" s="207"/>
      <c r="BD26" s="207"/>
      <c r="BE26" s="207"/>
      <c r="BF26" s="207"/>
      <c r="BG26" s="207"/>
      <c r="BH26" s="207"/>
      <c r="BI26" s="207"/>
    </row>
    <row r="27" spans="1:61" ht="16.5" thickBot="1" x14ac:dyDescent="0.3">
      <c r="A27" s="217" t="s">
        <v>331</v>
      </c>
      <c r="B27" s="218">
        <v>1</v>
      </c>
      <c r="C27" s="207"/>
      <c r="D27" s="335" t="s">
        <v>589</v>
      </c>
      <c r="E27" s="336"/>
      <c r="F27" s="219">
        <v>-47509854.883676149</v>
      </c>
      <c r="G27" s="207"/>
      <c r="H27" s="207"/>
      <c r="I27" s="207"/>
      <c r="J27" s="207"/>
      <c r="K27" s="220"/>
      <c r="L27" s="207"/>
      <c r="M27" s="221"/>
      <c r="N27" s="221"/>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row>
    <row r="28" spans="1:61" ht="15.75" x14ac:dyDescent="0.25">
      <c r="A28" s="210" t="s">
        <v>330</v>
      </c>
      <c r="B28" s="222">
        <v>-3530995.8666666676</v>
      </c>
      <c r="C28" s="207"/>
      <c r="D28" s="335" t="s">
        <v>590</v>
      </c>
      <c r="E28" s="336"/>
      <c r="F28" s="223" t="s">
        <v>609</v>
      </c>
      <c r="G28" s="207"/>
      <c r="H28" s="207"/>
      <c r="I28" s="207"/>
      <c r="J28" s="207"/>
      <c r="K28" s="220"/>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c r="BA28" s="207"/>
      <c r="BB28" s="207"/>
      <c r="BC28" s="207"/>
      <c r="BD28" s="207"/>
      <c r="BE28" s="207"/>
      <c r="BF28" s="207"/>
      <c r="BG28" s="207"/>
      <c r="BH28" s="207"/>
      <c r="BI28" s="207"/>
    </row>
    <row r="29" spans="1:61" ht="15.75" x14ac:dyDescent="0.25">
      <c r="A29" s="214" t="s">
        <v>591</v>
      </c>
      <c r="B29" s="224">
        <v>1</v>
      </c>
      <c r="C29" s="207"/>
      <c r="D29" s="207"/>
      <c r="E29" s="207"/>
      <c r="F29" s="207"/>
      <c r="G29" s="207"/>
      <c r="H29" s="207"/>
      <c r="I29" s="207"/>
      <c r="J29" s="207"/>
      <c r="K29" s="220"/>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row>
    <row r="30" spans="1:61" ht="15.75" x14ac:dyDescent="0.25">
      <c r="A30" s="214" t="s">
        <v>329</v>
      </c>
      <c r="B30" s="224">
        <v>1</v>
      </c>
      <c r="C30" s="207"/>
      <c r="D30" s="207"/>
      <c r="E30" s="207"/>
      <c r="F30" s="207"/>
      <c r="G30" s="207"/>
      <c r="H30" s="207"/>
      <c r="I30" s="207"/>
      <c r="J30" s="207"/>
      <c r="K30" s="220"/>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row>
    <row r="31" spans="1:61" ht="15.75" x14ac:dyDescent="0.25">
      <c r="A31" s="214" t="s">
        <v>313</v>
      </c>
      <c r="B31" s="224">
        <v>0</v>
      </c>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row>
    <row r="32" spans="1:61" ht="15.75" x14ac:dyDescent="0.25">
      <c r="A32" s="214" t="s">
        <v>328</v>
      </c>
      <c r="B32" s="224">
        <v>1</v>
      </c>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row>
    <row r="33" spans="1:61" ht="15.75" x14ac:dyDescent="0.25">
      <c r="A33" s="214" t="s">
        <v>327</v>
      </c>
      <c r="B33" s="224">
        <v>1</v>
      </c>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row>
    <row r="34" spans="1:61" ht="15.75" x14ac:dyDescent="0.25">
      <c r="A34" s="225" t="s">
        <v>592</v>
      </c>
      <c r="B34" s="226">
        <v>2.1999999999999999E-2</v>
      </c>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row>
    <row r="35" spans="1:61" ht="16.5" thickBot="1" x14ac:dyDescent="0.3">
      <c r="A35" s="217" t="s">
        <v>306</v>
      </c>
      <c r="B35" s="227">
        <v>0.2</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row>
    <row r="36" spans="1:61" ht="15.75" x14ac:dyDescent="0.25">
      <c r="A36" s="210" t="s">
        <v>575</v>
      </c>
      <c r="B36" s="222">
        <v>0</v>
      </c>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row>
    <row r="37" spans="1:61" ht="15.75" x14ac:dyDescent="0.25">
      <c r="A37" s="214" t="s">
        <v>326</v>
      </c>
      <c r="B37" s="228"/>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row>
    <row r="38" spans="1:61" ht="15.75" x14ac:dyDescent="0.25">
      <c r="A38" s="225" t="s">
        <v>325</v>
      </c>
      <c r="B38" s="229">
        <v>0</v>
      </c>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row>
    <row r="39" spans="1:61" ht="15.75" x14ac:dyDescent="0.25">
      <c r="A39" s="225"/>
      <c r="B39" s="229"/>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row>
    <row r="40" spans="1:61" ht="15.75" x14ac:dyDescent="0.25">
      <c r="A40" s="225" t="s">
        <v>324</v>
      </c>
      <c r="B40" s="230">
        <v>0</v>
      </c>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row>
    <row r="41" spans="1:61" ht="15.75" x14ac:dyDescent="0.25">
      <c r="A41" s="231" t="s">
        <v>323</v>
      </c>
      <c r="B41" s="232">
        <v>0</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row>
    <row r="42" spans="1:61" ht="15.75" x14ac:dyDescent="0.25">
      <c r="A42" s="231" t="s">
        <v>322</v>
      </c>
      <c r="B42" s="232">
        <v>0</v>
      </c>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33"/>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row>
    <row r="43" spans="1:61" ht="15.75" x14ac:dyDescent="0.25">
      <c r="A43" s="231" t="s">
        <v>321</v>
      </c>
      <c r="B43" s="232">
        <v>0.13500000000000001</v>
      </c>
      <c r="C43" s="207"/>
      <c r="D43" s="207"/>
      <c r="E43" s="207"/>
      <c r="F43" s="207"/>
      <c r="G43" s="207"/>
      <c r="H43" s="207"/>
      <c r="I43" s="207"/>
      <c r="J43" s="207"/>
      <c r="K43" s="207"/>
      <c r="L43" s="207"/>
      <c r="M43" s="207"/>
      <c r="N43" s="207"/>
      <c r="O43" s="207"/>
      <c r="P43" s="207"/>
      <c r="Q43" s="207"/>
      <c r="R43" s="207"/>
      <c r="S43" s="207"/>
      <c r="T43" s="207"/>
      <c r="U43" s="234"/>
      <c r="V43" s="234"/>
      <c r="W43" s="234"/>
      <c r="X43" s="234"/>
      <c r="Y43" s="234"/>
      <c r="Z43" s="234"/>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row>
    <row r="44" spans="1:61" ht="15.75" x14ac:dyDescent="0.25">
      <c r="A44" s="231" t="s">
        <v>320</v>
      </c>
      <c r="B44" s="232">
        <v>1</v>
      </c>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row>
    <row r="45" spans="1:61" ht="16.5" thickBot="1" x14ac:dyDescent="0.3">
      <c r="A45" s="235" t="s">
        <v>593</v>
      </c>
      <c r="B45" s="236">
        <v>0.13500000000000001</v>
      </c>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row>
    <row r="46" spans="1:61" ht="15.75" x14ac:dyDescent="0.25">
      <c r="A46" s="237" t="s">
        <v>319</v>
      </c>
      <c r="B46" s="238">
        <v>2026</v>
      </c>
      <c r="C46" s="239">
        <v>2027</v>
      </c>
      <c r="D46" s="239">
        <v>2028</v>
      </c>
      <c r="E46" s="239">
        <v>2029</v>
      </c>
      <c r="F46" s="239">
        <v>2030</v>
      </c>
      <c r="G46" s="239">
        <v>2031</v>
      </c>
      <c r="H46" s="239">
        <v>2032</v>
      </c>
      <c r="I46" s="239">
        <v>2033</v>
      </c>
      <c r="J46" s="239">
        <v>2034</v>
      </c>
      <c r="K46" s="239">
        <v>2035</v>
      </c>
      <c r="L46" s="239">
        <v>2036</v>
      </c>
      <c r="M46" s="239">
        <v>2037</v>
      </c>
      <c r="N46" s="239">
        <v>2038</v>
      </c>
      <c r="O46" s="239">
        <v>2039</v>
      </c>
      <c r="P46" s="239">
        <v>2040</v>
      </c>
      <c r="Q46" s="239">
        <v>2041</v>
      </c>
      <c r="R46" s="239">
        <v>2042</v>
      </c>
      <c r="S46" s="239">
        <v>2043</v>
      </c>
      <c r="T46" s="239">
        <v>2044</v>
      </c>
      <c r="U46" s="239">
        <v>2045</v>
      </c>
      <c r="V46" s="239">
        <v>2046</v>
      </c>
      <c r="W46" s="239">
        <v>2047</v>
      </c>
      <c r="X46" s="239">
        <v>2048</v>
      </c>
      <c r="Y46" s="239">
        <v>2049</v>
      </c>
      <c r="Z46" s="239">
        <v>2050</v>
      </c>
      <c r="AA46" s="239">
        <v>2051</v>
      </c>
      <c r="AB46" s="239">
        <v>2052</v>
      </c>
      <c r="AC46" s="239">
        <v>2053</v>
      </c>
      <c r="AD46" s="239">
        <v>2054</v>
      </c>
      <c r="AE46" s="239">
        <v>2055</v>
      </c>
      <c r="AF46" s="239">
        <v>2056</v>
      </c>
      <c r="AG46" s="239">
        <v>2057</v>
      </c>
      <c r="AH46" s="239">
        <v>2058</v>
      </c>
      <c r="AI46" s="239">
        <v>2059</v>
      </c>
      <c r="AJ46" s="239">
        <v>2060</v>
      </c>
      <c r="AK46" s="239">
        <v>2061</v>
      </c>
      <c r="AL46" s="239">
        <v>2062</v>
      </c>
      <c r="AM46" s="239">
        <v>2063</v>
      </c>
      <c r="AN46" s="239">
        <v>2064</v>
      </c>
      <c r="AO46" s="239">
        <v>2065</v>
      </c>
      <c r="AP46" s="239">
        <v>2066</v>
      </c>
      <c r="AQ46" s="239">
        <v>2067</v>
      </c>
      <c r="AR46" s="239">
        <v>2068</v>
      </c>
      <c r="AS46" s="239">
        <v>2069</v>
      </c>
      <c r="AT46" s="239">
        <v>2070</v>
      </c>
      <c r="AU46" s="239">
        <v>2071</v>
      </c>
      <c r="AV46" s="239">
        <v>2072</v>
      </c>
      <c r="AW46" s="239">
        <v>2073</v>
      </c>
      <c r="AX46" s="239">
        <v>2074</v>
      </c>
      <c r="AY46" s="239">
        <v>2075</v>
      </c>
      <c r="AZ46" s="239">
        <v>2076</v>
      </c>
      <c r="BA46" s="239" t="s">
        <v>575</v>
      </c>
      <c r="BB46" s="239" t="s">
        <v>575</v>
      </c>
      <c r="BC46" s="239" t="s">
        <v>575</v>
      </c>
      <c r="BD46" s="239" t="s">
        <v>575</v>
      </c>
      <c r="BE46" s="239" t="s">
        <v>575</v>
      </c>
      <c r="BF46" s="239" t="s">
        <v>575</v>
      </c>
      <c r="BG46" s="239" t="s">
        <v>575</v>
      </c>
      <c r="BH46" s="239" t="s">
        <v>575</v>
      </c>
      <c r="BI46" s="239" t="s">
        <v>575</v>
      </c>
    </row>
    <row r="47" spans="1:61" ht="15.75" x14ac:dyDescent="0.25">
      <c r="A47" s="240" t="s">
        <v>318</v>
      </c>
      <c r="B47" s="241">
        <v>0.04</v>
      </c>
      <c r="C47" s="241">
        <v>0.04</v>
      </c>
      <c r="D47" s="241">
        <v>0.04</v>
      </c>
      <c r="E47" s="241">
        <v>0.04</v>
      </c>
      <c r="F47" s="241">
        <v>0.04</v>
      </c>
      <c r="G47" s="241">
        <v>0.04</v>
      </c>
      <c r="H47" s="241">
        <v>0.04</v>
      </c>
      <c r="I47" s="241">
        <v>0.04</v>
      </c>
      <c r="J47" s="241">
        <v>0.04</v>
      </c>
      <c r="K47" s="241">
        <v>0.04</v>
      </c>
      <c r="L47" s="241">
        <v>0.04</v>
      </c>
      <c r="M47" s="241">
        <v>0.04</v>
      </c>
      <c r="N47" s="241">
        <v>0.04</v>
      </c>
      <c r="O47" s="241">
        <v>0.04</v>
      </c>
      <c r="P47" s="241">
        <v>0.04</v>
      </c>
      <c r="Q47" s="241">
        <v>0.04</v>
      </c>
      <c r="R47" s="241">
        <v>0.04</v>
      </c>
      <c r="S47" s="241">
        <v>0.04</v>
      </c>
      <c r="T47" s="241">
        <v>0.04</v>
      </c>
      <c r="U47" s="241">
        <v>0.04</v>
      </c>
      <c r="V47" s="241">
        <v>0.04</v>
      </c>
      <c r="W47" s="241">
        <v>0.04</v>
      </c>
      <c r="X47" s="241">
        <v>0.04</v>
      </c>
      <c r="Y47" s="241">
        <v>0.04</v>
      </c>
      <c r="Z47" s="241">
        <v>0.04</v>
      </c>
      <c r="AA47" s="241">
        <v>0.04</v>
      </c>
      <c r="AB47" s="241">
        <v>0.04</v>
      </c>
      <c r="AC47" s="241">
        <v>0.04</v>
      </c>
      <c r="AD47" s="241">
        <v>0.04</v>
      </c>
      <c r="AE47" s="241">
        <v>0.04</v>
      </c>
      <c r="AF47" s="241">
        <v>0.04</v>
      </c>
      <c r="AG47" s="241">
        <v>0.04</v>
      </c>
      <c r="AH47" s="241">
        <v>0.04</v>
      </c>
      <c r="AI47" s="241">
        <v>0.04</v>
      </c>
      <c r="AJ47" s="241">
        <v>0.04</v>
      </c>
      <c r="AK47" s="241">
        <v>0.04</v>
      </c>
      <c r="AL47" s="241">
        <v>0.04</v>
      </c>
      <c r="AM47" s="241">
        <v>0.04</v>
      </c>
      <c r="AN47" s="241">
        <v>0.04</v>
      </c>
      <c r="AO47" s="241">
        <v>0.04</v>
      </c>
      <c r="AP47" s="241">
        <v>0.04</v>
      </c>
      <c r="AQ47" s="241">
        <v>0.04</v>
      </c>
      <c r="AR47" s="241">
        <v>0.04</v>
      </c>
      <c r="AS47" s="241">
        <v>0.04</v>
      </c>
      <c r="AT47" s="241">
        <v>0.04</v>
      </c>
      <c r="AU47" s="241">
        <v>0.04</v>
      </c>
      <c r="AV47" s="241">
        <v>0.04</v>
      </c>
      <c r="AW47" s="241">
        <v>0.04</v>
      </c>
      <c r="AX47" s="241">
        <v>0.04</v>
      </c>
      <c r="AY47" s="241">
        <v>0.04</v>
      </c>
      <c r="AZ47" s="241">
        <v>0.04</v>
      </c>
      <c r="BA47" s="241">
        <v>0.04</v>
      </c>
      <c r="BB47" s="241">
        <v>0.04</v>
      </c>
      <c r="BC47" s="241">
        <v>0.04</v>
      </c>
      <c r="BD47" s="241">
        <v>0.04</v>
      </c>
      <c r="BE47" s="241">
        <v>0.04</v>
      </c>
      <c r="BF47" s="241">
        <v>0.04</v>
      </c>
      <c r="BG47" s="241">
        <v>0.04</v>
      </c>
      <c r="BH47" s="241">
        <v>0.04</v>
      </c>
      <c r="BI47" s="241">
        <v>0.04</v>
      </c>
    </row>
    <row r="48" spans="1:61" ht="15.75" x14ac:dyDescent="0.25">
      <c r="A48" s="240" t="s">
        <v>317</v>
      </c>
      <c r="B48" s="241">
        <v>0.04</v>
      </c>
      <c r="C48" s="241">
        <v>8.1600000000000117E-2</v>
      </c>
      <c r="D48" s="241">
        <v>0.12486400000000009</v>
      </c>
      <c r="E48" s="241">
        <v>0.16985856000000021</v>
      </c>
      <c r="F48" s="241">
        <v>0.21665290240000035</v>
      </c>
      <c r="G48" s="241">
        <v>0.26531901849600037</v>
      </c>
      <c r="H48" s="241">
        <v>0.31593177923584048</v>
      </c>
      <c r="I48" s="241">
        <v>0.3685690504052741</v>
      </c>
      <c r="J48" s="241">
        <v>0.42331181242148519</v>
      </c>
      <c r="K48" s="241">
        <v>0.48024428491834459</v>
      </c>
      <c r="L48" s="241">
        <v>0.53945405631507848</v>
      </c>
      <c r="M48" s="241">
        <v>0.60103221856768174</v>
      </c>
      <c r="N48" s="241">
        <v>0.66507350731038906</v>
      </c>
      <c r="O48" s="241">
        <v>0.73167644760280459</v>
      </c>
      <c r="P48" s="241">
        <v>0.80094350550691673</v>
      </c>
      <c r="Q48" s="241">
        <v>0.87298124572719349</v>
      </c>
      <c r="R48" s="241">
        <v>0.94790049555628131</v>
      </c>
      <c r="S48" s="241">
        <v>1.0258165153785326</v>
      </c>
      <c r="T48" s="241">
        <v>1.1068491759936738</v>
      </c>
      <c r="U48" s="241">
        <v>1.1911231430334208</v>
      </c>
      <c r="V48" s="241">
        <v>1.2787680687547578</v>
      </c>
      <c r="W48" s="241">
        <v>1.369918791504948</v>
      </c>
      <c r="X48" s="241">
        <v>1.4647155431651462</v>
      </c>
      <c r="Y48" s="241">
        <v>1.5633041648917523</v>
      </c>
      <c r="Z48" s="241">
        <v>1.6658363314874225</v>
      </c>
      <c r="AA48" s="241">
        <v>1.7724697847469195</v>
      </c>
      <c r="AB48" s="241">
        <v>1.8833685761367964</v>
      </c>
      <c r="AC48" s="241">
        <v>1.9987033191822685</v>
      </c>
      <c r="AD48" s="241">
        <v>2.1186514519495594</v>
      </c>
      <c r="AE48" s="241">
        <v>2.2433975100275418</v>
      </c>
      <c r="AF48" s="241">
        <v>2.3731334104286437</v>
      </c>
      <c r="AG48" s="241">
        <v>2.5080587468457893</v>
      </c>
      <c r="AH48" s="241">
        <v>2.6483810967196209</v>
      </c>
      <c r="AI48" s="241">
        <v>2.7943163405884057</v>
      </c>
      <c r="AJ48" s="241">
        <v>2.9460889942119421</v>
      </c>
      <c r="AK48" s="241">
        <v>3.1039325539804201</v>
      </c>
      <c r="AL48" s="241">
        <v>3.2680898561396372</v>
      </c>
      <c r="AM48" s="241">
        <v>3.438813450385223</v>
      </c>
      <c r="AN48" s="241">
        <v>3.6163659884006325</v>
      </c>
      <c r="AO48" s="241">
        <v>3.8010206279366576</v>
      </c>
      <c r="AP48" s="241">
        <v>3.993061453054124</v>
      </c>
      <c r="AQ48" s="241">
        <v>4.1927839111762895</v>
      </c>
      <c r="AR48" s="241">
        <v>4.4004952676233415</v>
      </c>
      <c r="AS48" s="241">
        <v>4.6165150783282751</v>
      </c>
      <c r="AT48" s="241">
        <v>4.8411756814614062</v>
      </c>
      <c r="AU48" s="241">
        <v>5.0748227087198625</v>
      </c>
      <c r="AV48" s="241">
        <v>5.317815617068657</v>
      </c>
      <c r="AW48" s="241">
        <v>5.5705282417514033</v>
      </c>
      <c r="AX48" s="241">
        <v>5.8333493714214599</v>
      </c>
      <c r="AY48" s="241">
        <v>6.1066833462783183</v>
      </c>
      <c r="AZ48" s="242">
        <v>6.3909506801294516</v>
      </c>
      <c r="BA48" s="242">
        <v>6.6865887073346295</v>
      </c>
      <c r="BB48" s="242">
        <v>6.9940522556280147</v>
      </c>
      <c r="BC48" s="242">
        <v>7.3138143458531353</v>
      </c>
      <c r="BD48" s="242">
        <v>7.6463669196872601</v>
      </c>
      <c r="BE48" s="242">
        <v>7.9922215964747512</v>
      </c>
      <c r="BF48" s="242">
        <v>8.3519104603337411</v>
      </c>
      <c r="BG48" s="242">
        <v>8.7259868787470918</v>
      </c>
      <c r="BH48" s="242">
        <v>9.115026353896976</v>
      </c>
      <c r="BI48" s="242">
        <v>9.5196274080528553</v>
      </c>
    </row>
    <row r="49" spans="1:61" ht="16.5" thickBot="1" x14ac:dyDescent="0.3">
      <c r="A49" s="243" t="s">
        <v>594</v>
      </c>
      <c r="B49" s="244">
        <v>0</v>
      </c>
      <c r="C49" s="244">
        <v>10617629.579666667</v>
      </c>
      <c r="D49" s="244">
        <v>10936158.441833334</v>
      </c>
      <c r="E49" s="244">
        <v>11264243.218666669</v>
      </c>
      <c r="F49" s="244">
        <v>11602170.524</v>
      </c>
      <c r="G49" s="244">
        <v>11950235.635333337</v>
      </c>
      <c r="H49" s="244">
        <v>12308742.713166669</v>
      </c>
      <c r="I49" s="244">
        <v>12678005.020333335</v>
      </c>
      <c r="J49" s="244">
        <v>13058345.196166666</v>
      </c>
      <c r="K49" s="244">
        <v>13450095.530666666</v>
      </c>
      <c r="L49" s="244">
        <v>13853598.403166667</v>
      </c>
      <c r="M49" s="244">
        <v>14269206.337166669</v>
      </c>
      <c r="N49" s="244">
        <v>14697282.548666669</v>
      </c>
      <c r="O49" s="244">
        <v>15138201.001000004</v>
      </c>
      <c r="P49" s="244">
        <v>15592347.008000003</v>
      </c>
      <c r="Q49" s="244">
        <v>16060117.398499999</v>
      </c>
      <c r="R49" s="244">
        <v>16541920.900166668</v>
      </c>
      <c r="S49" s="244">
        <v>17038178.523333337</v>
      </c>
      <c r="T49" s="244">
        <v>17549323.890000001</v>
      </c>
      <c r="U49" s="244">
        <v>18075803.617666669</v>
      </c>
      <c r="V49" s="244">
        <v>18618077.703166667</v>
      </c>
      <c r="W49" s="244">
        <v>19176620.016166668</v>
      </c>
      <c r="X49" s="244">
        <v>19751918.628166664</v>
      </c>
      <c r="Y49" s="244">
        <v>20344476.196333334</v>
      </c>
      <c r="Z49" s="244">
        <v>20954810.456999999</v>
      </c>
      <c r="AA49" s="244">
        <v>21583454.774</v>
      </c>
      <c r="AB49" s="244">
        <v>22230958.412833333</v>
      </c>
      <c r="AC49" s="244">
        <v>22897887.143833332</v>
      </c>
      <c r="AD49" s="244">
        <v>23584823.735666666</v>
      </c>
      <c r="AE49" s="244">
        <v>24292368.448833335</v>
      </c>
      <c r="AF49" s="244">
        <v>25021139.529166669</v>
      </c>
      <c r="AG49" s="244">
        <v>25771773.701333333</v>
      </c>
      <c r="AH49" s="244">
        <v>26544926.936500005</v>
      </c>
      <c r="AI49" s="244">
        <v>27341274.726500001</v>
      </c>
      <c r="AJ49" s="244">
        <v>28161512.961166669</v>
      </c>
      <c r="AK49" s="244">
        <v>29006358.367000006</v>
      </c>
      <c r="AL49" s="244">
        <v>29876549.110333338</v>
      </c>
      <c r="AM49" s="244">
        <v>30772845.564999998</v>
      </c>
      <c r="AN49" s="244">
        <v>31696030.9155</v>
      </c>
      <c r="AO49" s="244">
        <v>32646911.869833335</v>
      </c>
      <c r="AP49" s="244">
        <v>33626319.207833335</v>
      </c>
      <c r="AQ49" s="244">
        <v>34635108.768166669</v>
      </c>
      <c r="AR49" s="244">
        <v>35674162.051499993</v>
      </c>
      <c r="AS49" s="244">
        <v>36744386.933333337</v>
      </c>
      <c r="AT49" s="244">
        <v>37846718.541333333</v>
      </c>
      <c r="AU49" s="244">
        <v>38982120.07783334</v>
      </c>
      <c r="AV49" s="244">
        <v>40151583.697166674</v>
      </c>
      <c r="AW49" s="244">
        <v>41356131.218499996</v>
      </c>
      <c r="AX49" s="244">
        <v>42596815.167666666</v>
      </c>
      <c r="AY49" s="244">
        <v>43874719.599666663</v>
      </c>
      <c r="AZ49" s="244">
        <v>45190961.195333332</v>
      </c>
      <c r="BA49" s="244" t="s">
        <v>575</v>
      </c>
      <c r="BB49" s="244" t="s">
        <v>575</v>
      </c>
      <c r="BC49" s="244" t="s">
        <v>575</v>
      </c>
      <c r="BD49" s="244" t="s">
        <v>575</v>
      </c>
      <c r="BE49" s="244" t="s">
        <v>575</v>
      </c>
      <c r="BF49" s="244" t="s">
        <v>575</v>
      </c>
      <c r="BG49" s="244" t="s">
        <v>575</v>
      </c>
      <c r="BH49" s="244" t="s">
        <v>575</v>
      </c>
      <c r="BI49" s="244" t="s">
        <v>575</v>
      </c>
    </row>
    <row r="50" spans="1:61" ht="15.75" x14ac:dyDescent="0.25">
      <c r="A50" s="245" t="s">
        <v>595</v>
      </c>
      <c r="B50" s="246">
        <v>0</v>
      </c>
      <c r="C50" s="246">
        <v>10617.629579666667</v>
      </c>
      <c r="D50" s="246">
        <v>10936.158441833333</v>
      </c>
      <c r="E50" s="246">
        <v>11264.243218666668</v>
      </c>
      <c r="F50" s="246">
        <v>11602.170524000001</v>
      </c>
      <c r="G50" s="246">
        <v>11950.235635333336</v>
      </c>
      <c r="H50" s="246">
        <v>12308.742713166668</v>
      </c>
      <c r="I50" s="246">
        <v>12678.005020333334</v>
      </c>
      <c r="J50" s="246">
        <v>13058.345196166667</v>
      </c>
      <c r="K50" s="246">
        <v>13450.095530666666</v>
      </c>
      <c r="L50" s="246">
        <v>13853.598403166667</v>
      </c>
      <c r="M50" s="246">
        <v>14269.206337166668</v>
      </c>
      <c r="N50" s="246">
        <v>14697.28254866667</v>
      </c>
      <c r="O50" s="246">
        <v>15138.201001000003</v>
      </c>
      <c r="P50" s="246">
        <v>15592.347008000002</v>
      </c>
      <c r="Q50" s="246">
        <v>16060.117398499999</v>
      </c>
      <c r="R50" s="246">
        <v>16541.920900166668</v>
      </c>
      <c r="S50" s="246">
        <v>17038.178523333336</v>
      </c>
      <c r="T50" s="246">
        <v>17549.32389</v>
      </c>
      <c r="U50" s="246">
        <v>18075.803617666668</v>
      </c>
      <c r="V50" s="246">
        <v>18618.077703166666</v>
      </c>
      <c r="W50" s="246">
        <v>19176.620016166667</v>
      </c>
      <c r="X50" s="246">
        <v>19751.918628166666</v>
      </c>
      <c r="Y50" s="246">
        <v>20344.476196333333</v>
      </c>
      <c r="Z50" s="246">
        <v>20954.810457</v>
      </c>
      <c r="AA50" s="246">
        <v>21583.454774000002</v>
      </c>
      <c r="AB50" s="246">
        <v>22230.958412833334</v>
      </c>
      <c r="AC50" s="246">
        <v>22897.887143833334</v>
      </c>
      <c r="AD50" s="246">
        <v>23584.823735666665</v>
      </c>
      <c r="AE50" s="246">
        <v>24292.368448833335</v>
      </c>
      <c r="AF50" s="246">
        <v>25021.13952916667</v>
      </c>
      <c r="AG50" s="246">
        <v>25771.773701333332</v>
      </c>
      <c r="AH50" s="246">
        <v>26544.926936500007</v>
      </c>
      <c r="AI50" s="246">
        <v>27341.2747265</v>
      </c>
      <c r="AJ50" s="246">
        <v>28161.512961166667</v>
      </c>
      <c r="AK50" s="246">
        <v>29006.358367000004</v>
      </c>
      <c r="AL50" s="246">
        <v>29876.549110333337</v>
      </c>
      <c r="AM50" s="246">
        <v>30772.845564999996</v>
      </c>
      <c r="AN50" s="246">
        <v>31696.0309155</v>
      </c>
      <c r="AO50" s="246">
        <v>32646.911869833337</v>
      </c>
      <c r="AP50" s="246">
        <v>33626.319207833338</v>
      </c>
      <c r="AQ50" s="246">
        <v>34635.108768166669</v>
      </c>
      <c r="AR50" s="246">
        <v>35674.162051499996</v>
      </c>
      <c r="AS50" s="246">
        <v>36744.386933333335</v>
      </c>
      <c r="AT50" s="246">
        <v>37846.718541333335</v>
      </c>
      <c r="AU50" s="246">
        <v>38982.120077833337</v>
      </c>
      <c r="AV50" s="246">
        <v>40151.583697166672</v>
      </c>
      <c r="AW50" s="246">
        <v>41356.131218499999</v>
      </c>
      <c r="AX50" s="246">
        <v>42596.815167666668</v>
      </c>
      <c r="AY50" s="246">
        <v>43874.719599666663</v>
      </c>
      <c r="AZ50" s="246">
        <v>45190.96119533333</v>
      </c>
      <c r="BA50" s="246" t="s">
        <v>575</v>
      </c>
      <c r="BB50" s="246" t="s">
        <v>575</v>
      </c>
      <c r="BC50" s="246" t="s">
        <v>575</v>
      </c>
      <c r="BD50" s="246" t="s">
        <v>575</v>
      </c>
      <c r="BE50" s="246" t="s">
        <v>575</v>
      </c>
      <c r="BF50" s="246" t="s">
        <v>575</v>
      </c>
      <c r="BG50" s="246" t="s">
        <v>575</v>
      </c>
      <c r="BH50" s="246" t="s">
        <v>575</v>
      </c>
      <c r="BI50" s="246" t="s">
        <v>575</v>
      </c>
    </row>
    <row r="51" spans="1:61" ht="15.75" x14ac:dyDescent="0.25">
      <c r="A51" s="247" t="s">
        <v>596</v>
      </c>
      <c r="B51" s="248">
        <v>0</v>
      </c>
      <c r="C51" s="248">
        <v>-4237.1950400000005</v>
      </c>
      <c r="D51" s="248">
        <v>-4406.6828416000017</v>
      </c>
      <c r="E51" s="248">
        <v>-4582.9501552640022</v>
      </c>
      <c r="F51" s="248">
        <v>-4766.2681614745625</v>
      </c>
      <c r="G51" s="248">
        <v>-4956.9188879335443</v>
      </c>
      <c r="H51" s="248">
        <v>-5155.1956434508866</v>
      </c>
      <c r="I51" s="248">
        <v>-5361.4034691889219</v>
      </c>
      <c r="J51" s="248">
        <v>-5575.8596079564795</v>
      </c>
      <c r="K51" s="248">
        <v>-5798.8939922747386</v>
      </c>
      <c r="L51" s="248">
        <v>-6030.8497519657285</v>
      </c>
      <c r="M51" s="248">
        <v>-6272.0837420443577</v>
      </c>
      <c r="N51" s="248">
        <v>-6522.9670917261319</v>
      </c>
      <c r="O51" s="248">
        <v>-6783.8857753951779</v>
      </c>
      <c r="P51" s="248">
        <v>-7055.2412064109849</v>
      </c>
      <c r="Q51" s="248">
        <v>-7337.4508546674242</v>
      </c>
      <c r="R51" s="248">
        <v>-7630.9488888541227</v>
      </c>
      <c r="S51" s="248">
        <v>-7936.1868444082884</v>
      </c>
      <c r="T51" s="248">
        <v>-8253.6343181846187</v>
      </c>
      <c r="U51" s="248">
        <v>-8583.7796909120043</v>
      </c>
      <c r="V51" s="248">
        <v>-8927.1308785484853</v>
      </c>
      <c r="W51" s="248">
        <v>-9284.2161136904251</v>
      </c>
      <c r="X51" s="248">
        <v>-9655.5847582380411</v>
      </c>
      <c r="Y51" s="248">
        <v>-10041.808148567563</v>
      </c>
      <c r="Z51" s="248">
        <v>-10443.480474510267</v>
      </c>
      <c r="AA51" s="248">
        <v>-10861.219693490675</v>
      </c>
      <c r="AB51" s="248">
        <v>-11295.668481230303</v>
      </c>
      <c r="AC51" s="248">
        <v>-11747.495220479514</v>
      </c>
      <c r="AD51" s="248">
        <v>-12217.395029298696</v>
      </c>
      <c r="AE51" s="248">
        <v>-12706.090830470645</v>
      </c>
      <c r="AF51" s="248">
        <v>-13214.334463689471</v>
      </c>
      <c r="AG51" s="248">
        <v>-13742.907842237049</v>
      </c>
      <c r="AH51" s="248">
        <v>-14292.624155926533</v>
      </c>
      <c r="AI51" s="248">
        <v>-14864.329122163597</v>
      </c>
      <c r="AJ51" s="248">
        <v>-15458.902287050139</v>
      </c>
      <c r="AK51" s="248">
        <v>-16077.258378532146</v>
      </c>
      <c r="AL51" s="248">
        <v>-16720.348713673429</v>
      </c>
      <c r="AM51" s="248">
        <v>-17389.162662220366</v>
      </c>
      <c r="AN51" s="248">
        <v>-18084.729168709182</v>
      </c>
      <c r="AO51" s="248">
        <v>-18808.118335457551</v>
      </c>
      <c r="AP51" s="248">
        <v>-19560.443068875858</v>
      </c>
      <c r="AQ51" s="248">
        <v>-20342.86079163089</v>
      </c>
      <c r="AR51" s="248">
        <v>-21156.575223296128</v>
      </c>
      <c r="AS51" s="248">
        <v>-22002.838232227969</v>
      </c>
      <c r="AT51" s="248">
        <v>-22882.951761517092</v>
      </c>
      <c r="AU51" s="248">
        <v>-23798.269831977777</v>
      </c>
      <c r="AV51" s="248">
        <v>-24750.20062525689</v>
      </c>
      <c r="AW51" s="248">
        <v>-25740.208650267166</v>
      </c>
      <c r="AX51" s="248">
        <v>-26769.816996277856</v>
      </c>
      <c r="AY51" s="248">
        <v>-27840.60967612897</v>
      </c>
      <c r="AZ51" s="248">
        <v>-28954.234063174132</v>
      </c>
      <c r="BA51" s="248" t="s">
        <v>575</v>
      </c>
      <c r="BB51" s="248" t="s">
        <v>575</v>
      </c>
      <c r="BC51" s="248" t="s">
        <v>575</v>
      </c>
      <c r="BD51" s="248" t="s">
        <v>575</v>
      </c>
      <c r="BE51" s="248" t="s">
        <v>575</v>
      </c>
      <c r="BF51" s="248" t="s">
        <v>575</v>
      </c>
      <c r="BG51" s="248" t="s">
        <v>575</v>
      </c>
      <c r="BH51" s="248" t="s">
        <v>575</v>
      </c>
      <c r="BI51" s="248" t="s">
        <v>575</v>
      </c>
    </row>
    <row r="52" spans="1:61" ht="15.75" x14ac:dyDescent="0.25">
      <c r="A52" s="247" t="s">
        <v>597</v>
      </c>
      <c r="B52" s="249">
        <v>0</v>
      </c>
      <c r="C52" s="249">
        <v>0</v>
      </c>
      <c r="D52" s="249">
        <v>0</v>
      </c>
      <c r="E52" s="249">
        <v>0</v>
      </c>
      <c r="F52" s="249">
        <v>0</v>
      </c>
      <c r="G52" s="249">
        <v>0</v>
      </c>
      <c r="H52" s="249">
        <v>0</v>
      </c>
      <c r="I52" s="249">
        <v>0</v>
      </c>
      <c r="J52" s="249">
        <v>0</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9">
        <v>0</v>
      </c>
      <c r="AC52" s="249">
        <v>0</v>
      </c>
      <c r="AD52" s="249">
        <v>0</v>
      </c>
      <c r="AE52" s="249">
        <v>0</v>
      </c>
      <c r="AF52" s="249">
        <v>0</v>
      </c>
      <c r="AG52" s="249">
        <v>0</v>
      </c>
      <c r="AH52" s="249">
        <v>0</v>
      </c>
      <c r="AI52" s="249">
        <v>0</v>
      </c>
      <c r="AJ52" s="249">
        <v>0</v>
      </c>
      <c r="AK52" s="249">
        <v>0</v>
      </c>
      <c r="AL52" s="249">
        <v>0</v>
      </c>
      <c r="AM52" s="249">
        <v>0</v>
      </c>
      <c r="AN52" s="249">
        <v>0</v>
      </c>
      <c r="AO52" s="249">
        <v>0</v>
      </c>
      <c r="AP52" s="249">
        <v>0</v>
      </c>
      <c r="AQ52" s="249">
        <v>0</v>
      </c>
      <c r="AR52" s="249">
        <v>0</v>
      </c>
      <c r="AS52" s="249">
        <v>0</v>
      </c>
      <c r="AT52" s="249">
        <v>0</v>
      </c>
      <c r="AU52" s="249">
        <v>0</v>
      </c>
      <c r="AV52" s="249">
        <v>0</v>
      </c>
      <c r="AW52" s="249">
        <v>0</v>
      </c>
      <c r="AX52" s="249">
        <v>0</v>
      </c>
      <c r="AY52" s="249">
        <v>0</v>
      </c>
      <c r="AZ52" s="249">
        <v>0</v>
      </c>
      <c r="BA52" s="249" t="s">
        <v>575</v>
      </c>
      <c r="BB52" s="249" t="s">
        <v>575</v>
      </c>
      <c r="BC52" s="249" t="s">
        <v>575</v>
      </c>
      <c r="BD52" s="249" t="s">
        <v>575</v>
      </c>
      <c r="BE52" s="249" t="s">
        <v>575</v>
      </c>
      <c r="BF52" s="249" t="s">
        <v>575</v>
      </c>
      <c r="BG52" s="249" t="s">
        <v>575</v>
      </c>
      <c r="BH52" s="249" t="s">
        <v>575</v>
      </c>
      <c r="BI52" s="249" t="s">
        <v>575</v>
      </c>
    </row>
    <row r="53" spans="1:61" ht="15.75" x14ac:dyDescent="0.25">
      <c r="A53" s="247" t="s">
        <v>598</v>
      </c>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247"/>
      <c r="AI53" s="247"/>
      <c r="AJ53" s="247"/>
      <c r="AK53" s="247"/>
      <c r="AL53" s="247"/>
      <c r="AM53" s="247"/>
      <c r="AN53" s="247"/>
      <c r="AO53" s="247"/>
      <c r="AP53" s="247"/>
      <c r="AQ53" s="247"/>
      <c r="AR53" s="247"/>
      <c r="AS53" s="247"/>
      <c r="AT53" s="247"/>
      <c r="AU53" s="247"/>
      <c r="AV53" s="247"/>
      <c r="AW53" s="247"/>
      <c r="AX53" s="247"/>
      <c r="AY53" s="247"/>
      <c r="AZ53" s="247"/>
      <c r="BA53" s="247"/>
      <c r="BB53" s="247"/>
      <c r="BC53" s="247"/>
      <c r="BD53" s="247"/>
      <c r="BE53" s="247"/>
      <c r="BF53" s="247"/>
      <c r="BG53" s="247"/>
      <c r="BH53" s="247"/>
      <c r="BI53" s="247"/>
    </row>
    <row r="54" spans="1:61" ht="15.75"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row>
    <row r="55" spans="1:61" ht="15.75"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c r="BA55" s="207"/>
      <c r="BB55" s="207"/>
      <c r="BC55" s="207"/>
      <c r="BD55" s="207"/>
      <c r="BE55" s="207"/>
      <c r="BF55" s="207"/>
      <c r="BG55" s="207"/>
      <c r="BH55" s="207"/>
      <c r="BI55" s="207"/>
    </row>
    <row r="56" spans="1:61" ht="15.75"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7"/>
      <c r="AZ56" s="207"/>
      <c r="BA56" s="207"/>
      <c r="BB56" s="207"/>
      <c r="BC56" s="207"/>
      <c r="BD56" s="207"/>
      <c r="BE56" s="207"/>
      <c r="BF56" s="207"/>
      <c r="BG56" s="207"/>
      <c r="BH56" s="207"/>
      <c r="BI56" s="207"/>
    </row>
    <row r="57" spans="1:61" ht="15.75"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207"/>
      <c r="AR57" s="207"/>
      <c r="AS57" s="207"/>
      <c r="AT57" s="207"/>
      <c r="AU57" s="207"/>
      <c r="AV57" s="207"/>
      <c r="AW57" s="207"/>
      <c r="AX57" s="207"/>
      <c r="AY57" s="207"/>
      <c r="AZ57" s="207"/>
      <c r="BA57" s="207"/>
      <c r="BB57" s="207"/>
      <c r="BC57" s="207"/>
      <c r="BD57" s="207"/>
      <c r="BE57" s="207"/>
      <c r="BF57" s="207"/>
      <c r="BG57" s="207"/>
      <c r="BH57" s="207"/>
      <c r="BI57" s="207"/>
    </row>
    <row r="58" spans="1:61" ht="15.75"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7"/>
      <c r="AL58" s="207"/>
      <c r="AM58" s="207"/>
      <c r="AN58" s="207"/>
      <c r="AO58" s="207"/>
      <c r="AP58" s="207"/>
      <c r="AQ58" s="207"/>
      <c r="AR58" s="207"/>
      <c r="AS58" s="207"/>
      <c r="AT58" s="207"/>
      <c r="AU58" s="207"/>
      <c r="AV58" s="207"/>
      <c r="AW58" s="207"/>
      <c r="AX58" s="207"/>
      <c r="AY58" s="207"/>
      <c r="AZ58" s="207"/>
      <c r="BA58" s="207"/>
      <c r="BB58" s="207"/>
      <c r="BC58" s="207"/>
      <c r="BD58" s="207"/>
      <c r="BE58" s="207"/>
      <c r="BF58" s="207"/>
      <c r="BG58" s="207"/>
      <c r="BH58" s="207"/>
      <c r="BI58" s="207"/>
    </row>
    <row r="59" spans="1:61" ht="15.75"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07"/>
      <c r="AK59" s="207"/>
      <c r="AL59" s="207"/>
      <c r="AM59" s="207"/>
      <c r="AN59" s="207"/>
      <c r="AO59" s="207"/>
      <c r="AP59" s="207"/>
      <c r="AQ59" s="207"/>
      <c r="AR59" s="207"/>
      <c r="AS59" s="207"/>
      <c r="AT59" s="207"/>
      <c r="AU59" s="207"/>
      <c r="AV59" s="207"/>
      <c r="AW59" s="207"/>
      <c r="AX59" s="207"/>
      <c r="AY59" s="207"/>
      <c r="AZ59" s="207"/>
      <c r="BA59" s="207"/>
      <c r="BB59" s="207"/>
      <c r="BC59" s="207"/>
      <c r="BD59" s="207"/>
      <c r="BE59" s="207"/>
      <c r="BF59" s="207"/>
      <c r="BG59" s="207"/>
      <c r="BH59" s="207"/>
      <c r="BI59" s="207"/>
    </row>
    <row r="60" spans="1:61" ht="15.75"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c r="AJ60" s="207"/>
      <c r="AK60" s="207"/>
      <c r="AL60" s="207"/>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row>
    <row r="61" spans="1:61" ht="16.5" thickBot="1" x14ac:dyDescent="0.3">
      <c r="A61" s="250"/>
      <c r="B61" s="251"/>
      <c r="C61" s="251"/>
      <c r="D61" s="251"/>
      <c r="E61" s="251"/>
      <c r="F61" s="251"/>
      <c r="G61" s="251"/>
      <c r="H61" s="251"/>
      <c r="I61" s="251"/>
      <c r="J61" s="251"/>
      <c r="K61" s="251"/>
      <c r="L61" s="252"/>
      <c r="M61" s="252"/>
      <c r="N61" s="252"/>
      <c r="O61" s="252"/>
      <c r="P61" s="252"/>
      <c r="Q61" s="252"/>
      <c r="R61" s="252"/>
      <c r="S61" s="252"/>
      <c r="T61" s="252"/>
      <c r="U61" s="252"/>
      <c r="V61" s="252"/>
      <c r="W61" s="207"/>
      <c r="X61" s="207"/>
      <c r="Y61" s="207"/>
      <c r="Z61" s="207"/>
      <c r="AA61" s="207"/>
      <c r="AB61" s="207"/>
      <c r="AC61" s="207"/>
      <c r="AD61" s="207"/>
      <c r="AE61" s="207"/>
      <c r="AF61" s="207"/>
      <c r="AG61" s="207"/>
      <c r="AH61" s="207"/>
      <c r="AI61" s="207"/>
      <c r="AJ61" s="207"/>
      <c r="AK61" s="207"/>
      <c r="AL61" s="2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row>
    <row r="62" spans="1:61" ht="15.75" x14ac:dyDescent="0.25">
      <c r="A62" s="253" t="s">
        <v>599</v>
      </c>
      <c r="B62" s="238">
        <v>2026</v>
      </c>
      <c r="C62" s="238">
        <v>2027</v>
      </c>
      <c r="D62" s="238">
        <v>2028</v>
      </c>
      <c r="E62" s="238">
        <v>2029</v>
      </c>
      <c r="F62" s="238">
        <v>2030</v>
      </c>
      <c r="G62" s="238">
        <v>2031</v>
      </c>
      <c r="H62" s="238">
        <v>2032</v>
      </c>
      <c r="I62" s="238">
        <v>2033</v>
      </c>
      <c r="J62" s="238">
        <v>2034</v>
      </c>
      <c r="K62" s="238">
        <v>2035</v>
      </c>
      <c r="L62" s="238">
        <v>2036</v>
      </c>
      <c r="M62" s="238">
        <v>2037</v>
      </c>
      <c r="N62" s="238">
        <v>2038</v>
      </c>
      <c r="O62" s="238">
        <v>2039</v>
      </c>
      <c r="P62" s="238">
        <v>2040</v>
      </c>
      <c r="Q62" s="238">
        <v>2041</v>
      </c>
      <c r="R62" s="238">
        <v>2042</v>
      </c>
      <c r="S62" s="238">
        <v>2043</v>
      </c>
      <c r="T62" s="238">
        <v>2044</v>
      </c>
      <c r="U62" s="238">
        <v>2045</v>
      </c>
      <c r="V62" s="238">
        <v>2046</v>
      </c>
      <c r="W62" s="238">
        <v>2047</v>
      </c>
      <c r="X62" s="238">
        <v>2048</v>
      </c>
      <c r="Y62" s="238">
        <v>2049</v>
      </c>
      <c r="Z62" s="238">
        <v>2050</v>
      </c>
      <c r="AA62" s="238">
        <v>2051</v>
      </c>
      <c r="AB62" s="238">
        <v>2052</v>
      </c>
      <c r="AC62" s="238">
        <v>2053</v>
      </c>
      <c r="AD62" s="238">
        <v>2054</v>
      </c>
      <c r="AE62" s="238">
        <v>2055</v>
      </c>
      <c r="AF62" s="238">
        <v>2056</v>
      </c>
      <c r="AG62" s="238">
        <v>2057</v>
      </c>
      <c r="AH62" s="238">
        <v>2058</v>
      </c>
      <c r="AI62" s="238">
        <v>2059</v>
      </c>
      <c r="AJ62" s="238">
        <v>2060</v>
      </c>
      <c r="AK62" s="238">
        <v>2061</v>
      </c>
      <c r="AL62" s="238">
        <v>2062</v>
      </c>
      <c r="AM62" s="238">
        <v>2063</v>
      </c>
      <c r="AN62" s="238">
        <v>2064</v>
      </c>
      <c r="AO62" s="238">
        <v>2065</v>
      </c>
      <c r="AP62" s="238">
        <v>2066</v>
      </c>
      <c r="AQ62" s="238">
        <v>2067</v>
      </c>
      <c r="AR62" s="238">
        <v>2068</v>
      </c>
      <c r="AS62" s="238">
        <v>2069</v>
      </c>
      <c r="AT62" s="238">
        <v>2070</v>
      </c>
      <c r="AU62" s="238">
        <v>2071</v>
      </c>
      <c r="AV62" s="238">
        <v>2072</v>
      </c>
      <c r="AW62" s="238">
        <v>2073</v>
      </c>
      <c r="AX62" s="238">
        <v>2074</v>
      </c>
      <c r="AY62" s="238">
        <v>2075</v>
      </c>
      <c r="AZ62" s="238">
        <v>2076</v>
      </c>
      <c r="BA62" s="238" t="s">
        <v>575</v>
      </c>
      <c r="BB62" s="238" t="s">
        <v>575</v>
      </c>
      <c r="BC62" s="238" t="s">
        <v>575</v>
      </c>
      <c r="BD62" s="238" t="s">
        <v>575</v>
      </c>
      <c r="BE62" s="238" t="s">
        <v>575</v>
      </c>
      <c r="BF62" s="238" t="s">
        <v>575</v>
      </c>
      <c r="BG62" s="238" t="s">
        <v>575</v>
      </c>
      <c r="BH62" s="238" t="s">
        <v>575</v>
      </c>
      <c r="BI62" s="238" t="s">
        <v>575</v>
      </c>
    </row>
    <row r="63" spans="1:61" x14ac:dyDescent="0.25">
      <c r="A63" s="254" t="s">
        <v>316</v>
      </c>
      <c r="B63" s="255">
        <v>0</v>
      </c>
      <c r="C63" s="255">
        <v>10617629.579666667</v>
      </c>
      <c r="D63" s="255">
        <v>10936158.441833334</v>
      </c>
      <c r="E63" s="255">
        <v>11264243.218666669</v>
      </c>
      <c r="F63" s="255">
        <v>11602170.524</v>
      </c>
      <c r="G63" s="255">
        <v>11950235.635333337</v>
      </c>
      <c r="H63" s="255">
        <v>12308742.713166669</v>
      </c>
      <c r="I63" s="255">
        <v>12678005.020333335</v>
      </c>
      <c r="J63" s="255">
        <v>13058345.196166666</v>
      </c>
      <c r="K63" s="255">
        <v>13450095.530666666</v>
      </c>
      <c r="L63" s="255">
        <v>13853598.403166667</v>
      </c>
      <c r="M63" s="255">
        <v>14269206.337166669</v>
      </c>
      <c r="N63" s="255">
        <v>14697282.548666669</v>
      </c>
      <c r="O63" s="255">
        <v>15138201.001000004</v>
      </c>
      <c r="P63" s="255">
        <v>15592347.008000003</v>
      </c>
      <c r="Q63" s="255">
        <v>16060117.398499999</v>
      </c>
      <c r="R63" s="255">
        <v>16541920.900166668</v>
      </c>
      <c r="S63" s="255">
        <v>17038178.523333337</v>
      </c>
      <c r="T63" s="255">
        <v>17549323.890000001</v>
      </c>
      <c r="U63" s="255">
        <v>18075803.617666669</v>
      </c>
      <c r="V63" s="255">
        <v>18618077.703166667</v>
      </c>
      <c r="W63" s="255">
        <v>19176620.016166668</v>
      </c>
      <c r="X63" s="255">
        <v>19751918.628166664</v>
      </c>
      <c r="Y63" s="255">
        <v>20344476.196333334</v>
      </c>
      <c r="Z63" s="255">
        <v>20954810.456999999</v>
      </c>
      <c r="AA63" s="255">
        <v>21583454.774</v>
      </c>
      <c r="AB63" s="255">
        <v>22230958.412833333</v>
      </c>
      <c r="AC63" s="255">
        <v>22897887.143833332</v>
      </c>
      <c r="AD63" s="255">
        <v>23584823.735666666</v>
      </c>
      <c r="AE63" s="255">
        <v>24292368.448833335</v>
      </c>
      <c r="AF63" s="255">
        <v>25021139.529166669</v>
      </c>
      <c r="AG63" s="255">
        <v>25771773.701333333</v>
      </c>
      <c r="AH63" s="255">
        <v>26544926.936500005</v>
      </c>
      <c r="AI63" s="255">
        <v>27341274.726500001</v>
      </c>
      <c r="AJ63" s="255">
        <v>28161512.961166669</v>
      </c>
      <c r="AK63" s="255">
        <v>29006358.367000006</v>
      </c>
      <c r="AL63" s="255">
        <v>29876549.110333338</v>
      </c>
      <c r="AM63" s="255">
        <v>30772845.564999998</v>
      </c>
      <c r="AN63" s="255">
        <v>31696030.9155</v>
      </c>
      <c r="AO63" s="255">
        <v>32646911.869833335</v>
      </c>
      <c r="AP63" s="255">
        <v>33626319.207833335</v>
      </c>
      <c r="AQ63" s="255">
        <v>34635108.768166669</v>
      </c>
      <c r="AR63" s="255">
        <v>35674162.051499993</v>
      </c>
      <c r="AS63" s="255">
        <v>36744386.933333337</v>
      </c>
      <c r="AT63" s="255">
        <v>37846718.541333333</v>
      </c>
      <c r="AU63" s="255">
        <v>38982120.07783334</v>
      </c>
      <c r="AV63" s="255">
        <v>40151583.697166674</v>
      </c>
      <c r="AW63" s="255">
        <v>41356131.218499996</v>
      </c>
      <c r="AX63" s="255">
        <v>42596815.167666666</v>
      </c>
      <c r="AY63" s="255">
        <v>43874719.599666663</v>
      </c>
      <c r="AZ63" s="255">
        <v>45190961.195333332</v>
      </c>
      <c r="BA63" s="255" t="s">
        <v>575</v>
      </c>
      <c r="BB63" s="255" t="s">
        <v>575</v>
      </c>
      <c r="BC63" s="255" t="s">
        <v>575</v>
      </c>
      <c r="BD63" s="255" t="s">
        <v>575</v>
      </c>
      <c r="BE63" s="255" t="s">
        <v>575</v>
      </c>
      <c r="BF63" s="255" t="s">
        <v>575</v>
      </c>
      <c r="BG63" s="255" t="s">
        <v>575</v>
      </c>
      <c r="BH63" s="255" t="s">
        <v>575</v>
      </c>
      <c r="BI63" s="255" t="s">
        <v>575</v>
      </c>
    </row>
    <row r="64" spans="1:61" ht="15.75" x14ac:dyDescent="0.25">
      <c r="A64" s="256" t="s">
        <v>315</v>
      </c>
      <c r="B64" s="257">
        <v>0</v>
      </c>
      <c r="C64" s="257">
        <v>1271035.098546668</v>
      </c>
      <c r="D64" s="257">
        <v>1435102.8197600022</v>
      </c>
      <c r="E64" s="257">
        <v>1604820.1343600024</v>
      </c>
      <c r="F64" s="257">
        <v>1780413.0260821357</v>
      </c>
      <c r="G64" s="257">
        <v>1962116.5180112869</v>
      </c>
      <c r="H64" s="257">
        <v>2150175.0341557395</v>
      </c>
      <c r="I64" s="257">
        <v>2344842.7754841018</v>
      </c>
      <c r="J64" s="257">
        <v>2546384.1110037332</v>
      </c>
      <c r="K64" s="257">
        <v>2755073.9844822828</v>
      </c>
      <c r="L64" s="257">
        <v>2971198.3374381075</v>
      </c>
      <c r="M64" s="257">
        <v>3195054.5490502985</v>
      </c>
      <c r="N64" s="257">
        <v>3426951.8936651107</v>
      </c>
      <c r="O64" s="257">
        <v>3667212.0166026494</v>
      </c>
      <c r="P64" s="257">
        <v>3916169.4289958212</v>
      </c>
      <c r="Q64" s="257">
        <v>4174172.0224228548</v>
      </c>
      <c r="R64" s="257">
        <v>4441581.604125103</v>
      </c>
      <c r="S64" s="257">
        <v>4718774.4536335748</v>
      </c>
      <c r="T64" s="257">
        <v>5006141.9016605159</v>
      </c>
      <c r="U64" s="257">
        <v>5304090.9321466722</v>
      </c>
      <c r="V64" s="257">
        <v>5613044.808390406</v>
      </c>
      <c r="W64" s="257">
        <v>5933443.7242220212</v>
      </c>
      <c r="X64" s="257">
        <v>6265745.4812250352</v>
      </c>
      <c r="Y64" s="257">
        <v>6610426.1930463035</v>
      </c>
      <c r="Z64" s="257">
        <v>6967981.0178785566</v>
      </c>
      <c r="AA64" s="257">
        <v>7338924.9202422304</v>
      </c>
      <c r="AB64" s="257">
        <v>7723793.4632385876</v>
      </c>
      <c r="AC64" s="257">
        <v>8123143.6324929306</v>
      </c>
      <c r="AD64" s="257">
        <v>8537554.6930555794</v>
      </c>
      <c r="AE64" s="257">
        <v>8967629.0805788711</v>
      </c>
      <c r="AF64" s="257">
        <v>9413993.3281412274</v>
      </c>
      <c r="AG64" s="257">
        <v>9877299.030144209</v>
      </c>
      <c r="AH64" s="257">
        <v>10358223.844765445</v>
      </c>
      <c r="AI64" s="257">
        <v>10857472.536509665</v>
      </c>
      <c r="AJ64" s="257">
        <v>11375778.060461784</v>
      </c>
      <c r="AK64" s="257">
        <v>11913902.689910121</v>
      </c>
      <c r="AL64" s="257">
        <v>12472639.189074524</v>
      </c>
      <c r="AM64" s="257">
        <v>13052812.03274364</v>
      </c>
      <c r="AN64" s="257">
        <v>13655278.674697651</v>
      </c>
      <c r="AO64" s="257">
        <v>14280930.866867961</v>
      </c>
      <c r="AP64" s="257">
        <v>14930696.031263214</v>
      </c>
      <c r="AQ64" s="257">
        <v>15605538.68677241</v>
      </c>
      <c r="AR64" s="257">
        <v>16306461.933040107</v>
      </c>
      <c r="AS64" s="257">
        <v>17034508.993696641</v>
      </c>
      <c r="AT64" s="257">
        <v>17790764.82131758</v>
      </c>
      <c r="AU64" s="257">
        <v>18576357.766581483</v>
      </c>
      <c r="AV64" s="257">
        <v>19392461.314194072</v>
      </c>
      <c r="AW64" s="257">
        <v>20240295.888249304</v>
      </c>
      <c r="AX64" s="257">
        <v>21121130.729804881</v>
      </c>
      <c r="AY64" s="257">
        <v>22036285.849560805</v>
      </c>
      <c r="AZ64" s="257">
        <v>22987134.058645111</v>
      </c>
      <c r="BA64" s="257" t="s">
        <v>575</v>
      </c>
      <c r="BB64" s="257" t="s">
        <v>575</v>
      </c>
      <c r="BC64" s="257" t="s">
        <v>575</v>
      </c>
      <c r="BD64" s="257" t="s">
        <v>575</v>
      </c>
      <c r="BE64" s="257" t="s">
        <v>575</v>
      </c>
      <c r="BF64" s="257" t="s">
        <v>575</v>
      </c>
      <c r="BG64" s="257" t="s">
        <v>575</v>
      </c>
      <c r="BH64" s="257" t="s">
        <v>575</v>
      </c>
      <c r="BI64" s="257" t="s">
        <v>575</v>
      </c>
    </row>
    <row r="65" spans="1:61" ht="15.75" x14ac:dyDescent="0.25">
      <c r="A65" s="258" t="s">
        <v>314</v>
      </c>
      <c r="B65" s="257">
        <v>0</v>
      </c>
      <c r="C65" s="257">
        <v>3530995.8666666676</v>
      </c>
      <c r="D65" s="257">
        <v>3672235.7013333351</v>
      </c>
      <c r="E65" s="257">
        <v>3819125.1293866686</v>
      </c>
      <c r="F65" s="257">
        <v>3971890.1345621352</v>
      </c>
      <c r="G65" s="257">
        <v>4130765.7399446201</v>
      </c>
      <c r="H65" s="257">
        <v>4295996.3695424059</v>
      </c>
      <c r="I65" s="257">
        <v>4467836.2243241016</v>
      </c>
      <c r="J65" s="257">
        <v>4646549.6732970662</v>
      </c>
      <c r="K65" s="257">
        <v>4832411.660228949</v>
      </c>
      <c r="L65" s="257">
        <v>5025708.126638107</v>
      </c>
      <c r="M65" s="257">
        <v>5226736.4517036313</v>
      </c>
      <c r="N65" s="257">
        <v>5435805.9097717768</v>
      </c>
      <c r="O65" s="257">
        <v>5653238.1461626487</v>
      </c>
      <c r="P65" s="257">
        <v>5879367.6720091542</v>
      </c>
      <c r="Q65" s="257">
        <v>6114542.3788895207</v>
      </c>
      <c r="R65" s="257">
        <v>6359124.0740451021</v>
      </c>
      <c r="S65" s="257">
        <v>6613489.0370069072</v>
      </c>
      <c r="T65" s="257">
        <v>6878028.5984871825</v>
      </c>
      <c r="U65" s="257">
        <v>7153149.7424266711</v>
      </c>
      <c r="V65" s="257">
        <v>7439275.7321237391</v>
      </c>
      <c r="W65" s="257">
        <v>7736846.7614086876</v>
      </c>
      <c r="X65" s="257">
        <v>8046320.6318650348</v>
      </c>
      <c r="Y65" s="257">
        <v>8368173.4571396364</v>
      </c>
      <c r="Z65" s="257">
        <v>8702900.3954252228</v>
      </c>
      <c r="AA65" s="257">
        <v>9051016.4112422299</v>
      </c>
      <c r="AB65" s="257">
        <v>9413057.0676919203</v>
      </c>
      <c r="AC65" s="257">
        <v>9789579.3503995966</v>
      </c>
      <c r="AD65" s="257">
        <v>10181162.524415579</v>
      </c>
      <c r="AE65" s="257">
        <v>10588409.025392205</v>
      </c>
      <c r="AF65" s="257">
        <v>11011945.386407893</v>
      </c>
      <c r="AG65" s="257">
        <v>11452423.201864209</v>
      </c>
      <c r="AH65" s="257">
        <v>11910520.129938778</v>
      </c>
      <c r="AI65" s="257">
        <v>12386940.935136331</v>
      </c>
      <c r="AJ65" s="257">
        <v>12882418.572541783</v>
      </c>
      <c r="AK65" s="257">
        <v>13397715.315443454</v>
      </c>
      <c r="AL65" s="257">
        <v>13933623.928061191</v>
      </c>
      <c r="AM65" s="257">
        <v>14490968.88518364</v>
      </c>
      <c r="AN65" s="257">
        <v>15070607.640590984</v>
      </c>
      <c r="AO65" s="257">
        <v>15673431.946214627</v>
      </c>
      <c r="AP65" s="257">
        <v>16300369.224063214</v>
      </c>
      <c r="AQ65" s="257">
        <v>16952383.993025742</v>
      </c>
      <c r="AR65" s="257">
        <v>17630479.352746774</v>
      </c>
      <c r="AS65" s="257">
        <v>18335698.526856642</v>
      </c>
      <c r="AT65" s="257">
        <v>19069126.467930913</v>
      </c>
      <c r="AU65" s="257">
        <v>19831891.526648149</v>
      </c>
      <c r="AV65" s="257">
        <v>20625167.187714074</v>
      </c>
      <c r="AW65" s="257">
        <v>21450173.875222638</v>
      </c>
      <c r="AX65" s="257">
        <v>22308180.830231547</v>
      </c>
      <c r="AY65" s="257">
        <v>23200508.063440807</v>
      </c>
      <c r="AZ65" s="257">
        <v>24128528.385978445</v>
      </c>
      <c r="BA65" s="257" t="s">
        <v>575</v>
      </c>
      <c r="BB65" s="257" t="s">
        <v>575</v>
      </c>
      <c r="BC65" s="257" t="s">
        <v>575</v>
      </c>
      <c r="BD65" s="257" t="s">
        <v>575</v>
      </c>
      <c r="BE65" s="257" t="s">
        <v>575</v>
      </c>
      <c r="BF65" s="257" t="s">
        <v>575</v>
      </c>
      <c r="BG65" s="257" t="s">
        <v>575</v>
      </c>
      <c r="BH65" s="257" t="s">
        <v>575</v>
      </c>
      <c r="BI65" s="257" t="s">
        <v>575</v>
      </c>
    </row>
    <row r="66" spans="1:61" ht="15.75" x14ac:dyDescent="0.25">
      <c r="A66" s="258" t="str">
        <f>A31</f>
        <v>Прочие расходы при эксплуатации объекта, руб. без НДС</v>
      </c>
      <c r="B66" s="257">
        <v>0</v>
      </c>
      <c r="C66" s="257">
        <v>0</v>
      </c>
      <c r="D66" s="257">
        <v>0</v>
      </c>
      <c r="E66" s="257">
        <v>0</v>
      </c>
      <c r="F66" s="257">
        <v>0</v>
      </c>
      <c r="G66" s="257">
        <v>0</v>
      </c>
      <c r="H66" s="257">
        <v>0</v>
      </c>
      <c r="I66" s="257">
        <v>0</v>
      </c>
      <c r="J66" s="257">
        <v>0</v>
      </c>
      <c r="K66" s="257">
        <v>0</v>
      </c>
      <c r="L66" s="257">
        <v>0</v>
      </c>
      <c r="M66" s="257">
        <v>0</v>
      </c>
      <c r="N66" s="257">
        <v>0</v>
      </c>
      <c r="O66" s="257">
        <v>0</v>
      </c>
      <c r="P66" s="257">
        <v>0</v>
      </c>
      <c r="Q66" s="257">
        <v>0</v>
      </c>
      <c r="R66" s="257">
        <v>0</v>
      </c>
      <c r="S66" s="257">
        <v>0</v>
      </c>
      <c r="T66" s="257">
        <v>0</v>
      </c>
      <c r="U66" s="257">
        <v>0</v>
      </c>
      <c r="V66" s="257">
        <v>0</v>
      </c>
      <c r="W66" s="257">
        <v>0</v>
      </c>
      <c r="X66" s="257">
        <v>0</v>
      </c>
      <c r="Y66" s="257">
        <v>0</v>
      </c>
      <c r="Z66" s="257">
        <v>0</v>
      </c>
      <c r="AA66" s="257">
        <v>0</v>
      </c>
      <c r="AB66" s="257">
        <v>0</v>
      </c>
      <c r="AC66" s="257">
        <v>0</v>
      </c>
      <c r="AD66" s="257">
        <v>0</v>
      </c>
      <c r="AE66" s="257">
        <v>0</v>
      </c>
      <c r="AF66" s="257">
        <v>0</v>
      </c>
      <c r="AG66" s="257">
        <v>0</v>
      </c>
      <c r="AH66" s="257">
        <v>0</v>
      </c>
      <c r="AI66" s="257">
        <v>0</v>
      </c>
      <c r="AJ66" s="257">
        <v>0</v>
      </c>
      <c r="AK66" s="257">
        <v>0</v>
      </c>
      <c r="AL66" s="257">
        <v>0</v>
      </c>
      <c r="AM66" s="257">
        <v>0</v>
      </c>
      <c r="AN66" s="257">
        <v>0</v>
      </c>
      <c r="AO66" s="257">
        <v>0</v>
      </c>
      <c r="AP66" s="257">
        <v>0</v>
      </c>
      <c r="AQ66" s="257">
        <v>0</v>
      </c>
      <c r="AR66" s="257">
        <v>0</v>
      </c>
      <c r="AS66" s="257">
        <v>0</v>
      </c>
      <c r="AT66" s="257">
        <v>0</v>
      </c>
      <c r="AU66" s="257">
        <v>0</v>
      </c>
      <c r="AV66" s="257">
        <v>0</v>
      </c>
      <c r="AW66" s="257">
        <v>0</v>
      </c>
      <c r="AX66" s="257">
        <v>0</v>
      </c>
      <c r="AY66" s="257">
        <v>0</v>
      </c>
      <c r="AZ66" s="257">
        <v>0</v>
      </c>
      <c r="BA66" s="257" t="s">
        <v>575</v>
      </c>
      <c r="BB66" s="257" t="s">
        <v>575</v>
      </c>
      <c r="BC66" s="257" t="s">
        <v>575</v>
      </c>
      <c r="BD66" s="257" t="s">
        <v>575</v>
      </c>
      <c r="BE66" s="257" t="s">
        <v>575</v>
      </c>
      <c r="BF66" s="257" t="s">
        <v>575</v>
      </c>
      <c r="BG66" s="257" t="s">
        <v>575</v>
      </c>
      <c r="BH66" s="257" t="s">
        <v>575</v>
      </c>
      <c r="BI66" s="257" t="s">
        <v>575</v>
      </c>
    </row>
    <row r="67" spans="1:61" ht="15.75" x14ac:dyDescent="0.25">
      <c r="A67" s="258" t="s">
        <v>575</v>
      </c>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c r="AD67" s="257"/>
      <c r="AE67" s="257"/>
      <c r="AF67" s="257"/>
      <c r="AG67" s="257"/>
      <c r="AH67" s="257"/>
      <c r="AI67" s="257"/>
      <c r="AJ67" s="257"/>
      <c r="AK67" s="257"/>
      <c r="AL67" s="257"/>
      <c r="AM67" s="257"/>
      <c r="AN67" s="257"/>
      <c r="AO67" s="257"/>
      <c r="AP67" s="257"/>
      <c r="AQ67" s="257"/>
      <c r="AR67" s="257"/>
      <c r="AS67" s="257"/>
      <c r="AT67" s="257"/>
      <c r="AU67" s="257"/>
      <c r="AV67" s="257"/>
      <c r="AW67" s="257"/>
      <c r="AX67" s="257"/>
      <c r="AY67" s="257"/>
      <c r="AZ67" s="257"/>
      <c r="BA67" s="257"/>
      <c r="BB67" s="257"/>
      <c r="BC67" s="257"/>
      <c r="BD67" s="257"/>
      <c r="BE67" s="257"/>
      <c r="BF67" s="257"/>
      <c r="BG67" s="257"/>
      <c r="BH67" s="257"/>
      <c r="BI67" s="257"/>
    </row>
    <row r="68" spans="1:61" ht="15.75" x14ac:dyDescent="0.25">
      <c r="A68" s="258" t="s">
        <v>575</v>
      </c>
      <c r="B68" s="257">
        <v>0</v>
      </c>
      <c r="C68" s="257">
        <v>0</v>
      </c>
      <c r="D68" s="257">
        <v>0</v>
      </c>
      <c r="E68" s="257">
        <v>0</v>
      </c>
      <c r="F68" s="257">
        <v>0</v>
      </c>
      <c r="G68" s="257">
        <v>0</v>
      </c>
      <c r="H68" s="257">
        <v>0</v>
      </c>
      <c r="I68" s="257">
        <v>0</v>
      </c>
      <c r="J68" s="257">
        <v>0</v>
      </c>
      <c r="K68" s="257">
        <v>0</v>
      </c>
      <c r="L68" s="257">
        <v>0</v>
      </c>
      <c r="M68" s="257">
        <v>0</v>
      </c>
      <c r="N68" s="257">
        <v>0</v>
      </c>
      <c r="O68" s="257">
        <v>0</v>
      </c>
      <c r="P68" s="257">
        <v>0</v>
      </c>
      <c r="Q68" s="257">
        <v>0</v>
      </c>
      <c r="R68" s="257">
        <v>0</v>
      </c>
      <c r="S68" s="257">
        <v>0</v>
      </c>
      <c r="T68" s="257">
        <v>0</v>
      </c>
      <c r="U68" s="257">
        <v>0</v>
      </c>
      <c r="V68" s="257">
        <v>0</v>
      </c>
      <c r="W68" s="257">
        <v>0</v>
      </c>
      <c r="X68" s="257">
        <v>0</v>
      </c>
      <c r="Y68" s="257">
        <v>0</v>
      </c>
      <c r="Z68" s="257">
        <v>0</v>
      </c>
      <c r="AA68" s="257">
        <v>0</v>
      </c>
      <c r="AB68" s="257">
        <v>0</v>
      </c>
      <c r="AC68" s="257">
        <v>0</v>
      </c>
      <c r="AD68" s="257">
        <v>0</v>
      </c>
      <c r="AE68" s="257">
        <v>0</v>
      </c>
      <c r="AF68" s="257">
        <v>0</v>
      </c>
      <c r="AG68" s="257">
        <v>0</v>
      </c>
      <c r="AH68" s="257">
        <v>0</v>
      </c>
      <c r="AI68" s="257">
        <v>0</v>
      </c>
      <c r="AJ68" s="257">
        <v>0</v>
      </c>
      <c r="AK68" s="257">
        <v>0</v>
      </c>
      <c r="AL68" s="257">
        <v>0</v>
      </c>
      <c r="AM68" s="257">
        <v>0</v>
      </c>
      <c r="AN68" s="257">
        <v>0</v>
      </c>
      <c r="AO68" s="257">
        <v>0</v>
      </c>
      <c r="AP68" s="257">
        <v>0</v>
      </c>
      <c r="AQ68" s="257">
        <v>0</v>
      </c>
      <c r="AR68" s="257">
        <v>0</v>
      </c>
      <c r="AS68" s="257">
        <v>0</v>
      </c>
      <c r="AT68" s="257">
        <v>0</v>
      </c>
      <c r="AU68" s="257">
        <v>0</v>
      </c>
      <c r="AV68" s="257">
        <v>0</v>
      </c>
      <c r="AW68" s="257">
        <v>0</v>
      </c>
      <c r="AX68" s="257">
        <v>0</v>
      </c>
      <c r="AY68" s="257">
        <v>0</v>
      </c>
      <c r="AZ68" s="257">
        <v>0</v>
      </c>
      <c r="BA68" s="257" t="s">
        <v>575</v>
      </c>
      <c r="BB68" s="257" t="s">
        <v>575</v>
      </c>
      <c r="BC68" s="257" t="s">
        <v>575</v>
      </c>
      <c r="BD68" s="257" t="s">
        <v>575</v>
      </c>
      <c r="BE68" s="257" t="s">
        <v>575</v>
      </c>
      <c r="BF68" s="257" t="s">
        <v>575</v>
      </c>
      <c r="BG68" s="257" t="s">
        <v>575</v>
      </c>
      <c r="BH68" s="257" t="s">
        <v>575</v>
      </c>
      <c r="BI68" s="257" t="s">
        <v>575</v>
      </c>
    </row>
    <row r="69" spans="1:61" ht="15.75" x14ac:dyDescent="0.25">
      <c r="A69" s="258" t="s">
        <v>575</v>
      </c>
      <c r="B69" s="257"/>
      <c r="C69" s="257">
        <v>0</v>
      </c>
      <c r="D69" s="257">
        <v>0</v>
      </c>
      <c r="E69" s="257">
        <v>0</v>
      </c>
      <c r="F69" s="257">
        <v>0</v>
      </c>
      <c r="G69" s="257">
        <v>0</v>
      </c>
      <c r="H69" s="257">
        <v>0</v>
      </c>
      <c r="I69" s="257">
        <v>0</v>
      </c>
      <c r="J69" s="257">
        <v>0</v>
      </c>
      <c r="K69" s="257">
        <v>0</v>
      </c>
      <c r="L69" s="257">
        <v>0</v>
      </c>
      <c r="M69" s="257">
        <v>0</v>
      </c>
      <c r="N69" s="257">
        <v>0</v>
      </c>
      <c r="O69" s="257">
        <v>0</v>
      </c>
      <c r="P69" s="257">
        <v>0</v>
      </c>
      <c r="Q69" s="257">
        <v>0</v>
      </c>
      <c r="R69" s="257">
        <v>0</v>
      </c>
      <c r="S69" s="257">
        <v>0</v>
      </c>
      <c r="T69" s="257">
        <v>0</v>
      </c>
      <c r="U69" s="257">
        <v>0</v>
      </c>
      <c r="V69" s="257">
        <v>0</v>
      </c>
      <c r="W69" s="257">
        <v>0</v>
      </c>
      <c r="X69" s="257">
        <v>0</v>
      </c>
      <c r="Y69" s="257">
        <v>0</v>
      </c>
      <c r="Z69" s="257">
        <v>0</v>
      </c>
      <c r="AA69" s="257">
        <v>0</v>
      </c>
      <c r="AB69" s="257">
        <v>0</v>
      </c>
      <c r="AC69" s="257">
        <v>0</v>
      </c>
      <c r="AD69" s="257">
        <v>0</v>
      </c>
      <c r="AE69" s="257">
        <v>0</v>
      </c>
      <c r="AF69" s="257">
        <v>0</v>
      </c>
      <c r="AG69" s="257">
        <v>0</v>
      </c>
      <c r="AH69" s="257">
        <v>0</v>
      </c>
      <c r="AI69" s="257">
        <v>0</v>
      </c>
      <c r="AJ69" s="257">
        <v>0</v>
      </c>
      <c r="AK69" s="257">
        <v>0</v>
      </c>
      <c r="AL69" s="257">
        <v>0</v>
      </c>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t="s">
        <v>610</v>
      </c>
      <c r="BB69" s="257" t="s">
        <v>610</v>
      </c>
      <c r="BC69" s="257" t="s">
        <v>610</v>
      </c>
      <c r="BD69" s="257" t="s">
        <v>610</v>
      </c>
      <c r="BE69" s="257" t="s">
        <v>610</v>
      </c>
      <c r="BF69" s="257" t="s">
        <v>610</v>
      </c>
      <c r="BG69" s="257" t="s">
        <v>610</v>
      </c>
      <c r="BH69" s="257" t="s">
        <v>610</v>
      </c>
      <c r="BI69" s="257" t="s">
        <v>610</v>
      </c>
    </row>
    <row r="70" spans="1:61" ht="15.75" x14ac:dyDescent="0.25">
      <c r="A70" s="258" t="s">
        <v>312</v>
      </c>
      <c r="B70" s="257"/>
      <c r="C70" s="257">
        <v>-2259960.7681199997</v>
      </c>
      <c r="D70" s="257">
        <v>-2237132.8815733329</v>
      </c>
      <c r="E70" s="257">
        <v>-2214304.9950266662</v>
      </c>
      <c r="F70" s="257">
        <v>-2191477.1084799995</v>
      </c>
      <c r="G70" s="257">
        <v>-2168649.2219333332</v>
      </c>
      <c r="H70" s="257">
        <v>-2145821.3353866665</v>
      </c>
      <c r="I70" s="257">
        <v>-2122993.4488399997</v>
      </c>
      <c r="J70" s="257">
        <v>-2100165.562293333</v>
      </c>
      <c r="K70" s="257">
        <v>-2077337.6757466663</v>
      </c>
      <c r="L70" s="257">
        <v>-2054509.7891999998</v>
      </c>
      <c r="M70" s="257">
        <v>-2031681.9026533328</v>
      </c>
      <c r="N70" s="257">
        <v>-2008854.0161066663</v>
      </c>
      <c r="O70" s="257">
        <v>-1986026.1295599996</v>
      </c>
      <c r="P70" s="257">
        <v>-1963198.2430133331</v>
      </c>
      <c r="Q70" s="257">
        <v>-1940370.3564666661</v>
      </c>
      <c r="R70" s="257">
        <v>-1917542.4699199996</v>
      </c>
      <c r="S70" s="257">
        <v>-1894714.5833733329</v>
      </c>
      <c r="T70" s="257">
        <v>-1871886.6968266664</v>
      </c>
      <c r="U70" s="257">
        <v>-1849058.8102799994</v>
      </c>
      <c r="V70" s="257">
        <v>-1826230.9237333329</v>
      </c>
      <c r="W70" s="257">
        <v>-1803403.0371866662</v>
      </c>
      <c r="X70" s="257">
        <v>-1780575.1506399997</v>
      </c>
      <c r="Y70" s="257">
        <v>-1757747.2640933332</v>
      </c>
      <c r="Z70" s="257">
        <v>-1734919.3775466662</v>
      </c>
      <c r="AA70" s="257">
        <v>-1712091.4909999997</v>
      </c>
      <c r="AB70" s="257">
        <v>-1689263.604453333</v>
      </c>
      <c r="AC70" s="257">
        <v>-1666435.717906666</v>
      </c>
      <c r="AD70" s="257">
        <v>-1643607.8313599995</v>
      </c>
      <c r="AE70" s="257">
        <v>-1620779.944813333</v>
      </c>
      <c r="AF70" s="257">
        <v>-1597952.0582666663</v>
      </c>
      <c r="AG70" s="257">
        <v>-1575124.1717199998</v>
      </c>
      <c r="AH70" s="257">
        <v>-1552296.2851733328</v>
      </c>
      <c r="AI70" s="257">
        <v>-1529468.3986266663</v>
      </c>
      <c r="AJ70" s="257">
        <v>-1506640.5120799995</v>
      </c>
      <c r="AK70" s="257">
        <v>-1483812.625533333</v>
      </c>
      <c r="AL70" s="257">
        <v>-1460984.7389866663</v>
      </c>
      <c r="AM70" s="257">
        <v>-1438156.8524399998</v>
      </c>
      <c r="AN70" s="257">
        <v>-1415328.9658933333</v>
      </c>
      <c r="AO70" s="257">
        <v>-1392501.0793466666</v>
      </c>
      <c r="AP70" s="257">
        <v>-1369673.1928000001</v>
      </c>
      <c r="AQ70" s="257">
        <v>-1346845.3062533336</v>
      </c>
      <c r="AR70" s="257">
        <v>-1324017.4197066668</v>
      </c>
      <c r="AS70" s="257">
        <v>-1301189.5331600003</v>
      </c>
      <c r="AT70" s="257">
        <v>-1278361.6466133336</v>
      </c>
      <c r="AU70" s="257">
        <v>-1255533.7600666671</v>
      </c>
      <c r="AV70" s="257">
        <v>-1232705.8735200006</v>
      </c>
      <c r="AW70" s="257">
        <v>-1209877.9869733339</v>
      </c>
      <c r="AX70" s="257">
        <v>-1187050.1004266674</v>
      </c>
      <c r="AY70" s="257">
        <v>-1164222.2138800006</v>
      </c>
      <c r="AZ70" s="257">
        <v>-1141394.3273333341</v>
      </c>
      <c r="BA70" s="257">
        <v>-1141394.3273333341</v>
      </c>
      <c r="BB70" s="257">
        <v>-1141394.3273333341</v>
      </c>
      <c r="BC70" s="257">
        <v>-1141394.3273333341</v>
      </c>
      <c r="BD70" s="257">
        <v>-1141394.3273333341</v>
      </c>
      <c r="BE70" s="257">
        <v>-1141394.3273333341</v>
      </c>
      <c r="BF70" s="257">
        <v>-1141394.3273333341</v>
      </c>
      <c r="BG70" s="257">
        <v>-1141394.3273333341</v>
      </c>
      <c r="BH70" s="257">
        <v>-1141394.3273333341</v>
      </c>
      <c r="BI70" s="257">
        <v>-1141394.3273333341</v>
      </c>
    </row>
    <row r="71" spans="1:61" x14ac:dyDescent="0.25">
      <c r="A71" s="259" t="s">
        <v>600</v>
      </c>
      <c r="B71" s="255">
        <v>0</v>
      </c>
      <c r="C71" s="255">
        <v>11888664.678213336</v>
      </c>
      <c r="D71" s="255">
        <v>12371261.261593336</v>
      </c>
      <c r="E71" s="255">
        <v>12869063.353026671</v>
      </c>
      <c r="F71" s="255">
        <v>13382583.550082136</v>
      </c>
      <c r="G71" s="255">
        <v>13912352.153344624</v>
      </c>
      <c r="H71" s="255">
        <v>14458917.747322408</v>
      </c>
      <c r="I71" s="255">
        <v>15022847.795817437</v>
      </c>
      <c r="J71" s="255">
        <v>15604729.307170399</v>
      </c>
      <c r="K71" s="255">
        <v>16205169.515148949</v>
      </c>
      <c r="L71" s="255">
        <v>16824796.740604773</v>
      </c>
      <c r="M71" s="255">
        <v>17464260.886216968</v>
      </c>
      <c r="N71" s="255">
        <v>18124234.44233178</v>
      </c>
      <c r="O71" s="255">
        <v>18805413.017602652</v>
      </c>
      <c r="P71" s="255">
        <v>19508516.436995823</v>
      </c>
      <c r="Q71" s="255">
        <v>20234289.420922853</v>
      </c>
      <c r="R71" s="255">
        <v>20983502.504291773</v>
      </c>
      <c r="S71" s="255">
        <v>21756952.97696691</v>
      </c>
      <c r="T71" s="255">
        <v>22555465.791660517</v>
      </c>
      <c r="U71" s="255">
        <v>23379894.549813341</v>
      </c>
      <c r="V71" s="255">
        <v>24231122.511557072</v>
      </c>
      <c r="W71" s="255">
        <v>25110063.740388691</v>
      </c>
      <c r="X71" s="255">
        <v>26017664.1093917</v>
      </c>
      <c r="Y71" s="255">
        <v>26954902.389379635</v>
      </c>
      <c r="Z71" s="255">
        <v>27922791.474878557</v>
      </c>
      <c r="AA71" s="255">
        <v>28922379.694242232</v>
      </c>
      <c r="AB71" s="255">
        <v>29954751.876071922</v>
      </c>
      <c r="AC71" s="255">
        <v>31021030.776326261</v>
      </c>
      <c r="AD71" s="255">
        <v>32122378.428722247</v>
      </c>
      <c r="AE71" s="255">
        <v>33259997.529412206</v>
      </c>
      <c r="AF71" s="255">
        <v>34435132.857307896</v>
      </c>
      <c r="AG71" s="255">
        <v>35649072.731477544</v>
      </c>
      <c r="AH71" s="255">
        <v>36903150.781265453</v>
      </c>
      <c r="AI71" s="255">
        <v>38198747.263009667</v>
      </c>
      <c r="AJ71" s="255">
        <v>39537291.021628454</v>
      </c>
      <c r="AK71" s="255">
        <v>40920261.056910127</v>
      </c>
      <c r="AL71" s="255">
        <v>42349188.299407862</v>
      </c>
      <c r="AM71" s="255">
        <v>43825657.597743638</v>
      </c>
      <c r="AN71" s="255">
        <v>45351309.590197653</v>
      </c>
      <c r="AO71" s="255">
        <v>46927842.736701295</v>
      </c>
      <c r="AP71" s="255">
        <v>48557015.239096552</v>
      </c>
      <c r="AQ71" s="255">
        <v>50240647.454939082</v>
      </c>
      <c r="AR71" s="255">
        <v>51980623.984540097</v>
      </c>
      <c r="AS71" s="255">
        <v>53778895.927029982</v>
      </c>
      <c r="AT71" s="255">
        <v>55637483.362650916</v>
      </c>
      <c r="AU71" s="255">
        <v>57558477.844414823</v>
      </c>
      <c r="AV71" s="255">
        <v>59544045.01136075</v>
      </c>
      <c r="AW71" s="255">
        <v>61596427.106749296</v>
      </c>
      <c r="AX71" s="255">
        <v>63717945.897471547</v>
      </c>
      <c r="AY71" s="255">
        <v>65911005.449227467</v>
      </c>
      <c r="AZ71" s="255">
        <v>68178095.253978446</v>
      </c>
      <c r="BA71" s="255" t="s">
        <v>575</v>
      </c>
      <c r="BB71" s="255" t="s">
        <v>575</v>
      </c>
      <c r="BC71" s="255" t="s">
        <v>575</v>
      </c>
      <c r="BD71" s="255" t="s">
        <v>575</v>
      </c>
      <c r="BE71" s="255" t="s">
        <v>575</v>
      </c>
      <c r="BF71" s="255" t="s">
        <v>575</v>
      </c>
      <c r="BG71" s="255" t="s">
        <v>575</v>
      </c>
      <c r="BH71" s="255" t="s">
        <v>575</v>
      </c>
      <c r="BI71" s="255" t="s">
        <v>575</v>
      </c>
    </row>
    <row r="72" spans="1:61" ht="15.75" x14ac:dyDescent="0.25">
      <c r="A72" s="258" t="s">
        <v>308</v>
      </c>
      <c r="B72" s="257">
        <v>0</v>
      </c>
      <c r="C72" s="257">
        <v>-2075262.4133333331</v>
      </c>
      <c r="D72" s="257">
        <v>-2075262.4133333331</v>
      </c>
      <c r="E72" s="257">
        <v>-2075262.4133333331</v>
      </c>
      <c r="F72" s="257">
        <v>-2075262.4133333331</v>
      </c>
      <c r="G72" s="257">
        <v>-2075262.4133333331</v>
      </c>
      <c r="H72" s="257">
        <v>-2075262.4133333331</v>
      </c>
      <c r="I72" s="257">
        <v>-2075262.4133333331</v>
      </c>
      <c r="J72" s="257">
        <v>-2075262.4133333331</v>
      </c>
      <c r="K72" s="257">
        <v>-2075262.4133333331</v>
      </c>
      <c r="L72" s="257">
        <v>-2075262.4133333331</v>
      </c>
      <c r="M72" s="257">
        <v>-2075262.4133333331</v>
      </c>
      <c r="N72" s="257">
        <v>-2075262.4133333331</v>
      </c>
      <c r="O72" s="257">
        <v>-2075262.4133333331</v>
      </c>
      <c r="P72" s="257">
        <v>-2075262.4133333331</v>
      </c>
      <c r="Q72" s="257">
        <v>-2075262.4133333331</v>
      </c>
      <c r="R72" s="257">
        <v>-2075262.4133333331</v>
      </c>
      <c r="S72" s="257">
        <v>-2075262.4133333331</v>
      </c>
      <c r="T72" s="257">
        <v>-2075262.4133333331</v>
      </c>
      <c r="U72" s="257">
        <v>-2075262.4133333331</v>
      </c>
      <c r="V72" s="257">
        <v>-2075262.4133333331</v>
      </c>
      <c r="W72" s="257">
        <v>-2075262.4133333331</v>
      </c>
      <c r="X72" s="257">
        <v>-2075262.4133333331</v>
      </c>
      <c r="Y72" s="257">
        <v>-2075262.4133333331</v>
      </c>
      <c r="Z72" s="257">
        <v>-2075262.4133333331</v>
      </c>
      <c r="AA72" s="257">
        <v>-2075262.4133333331</v>
      </c>
      <c r="AB72" s="257">
        <v>-2075262.4133333331</v>
      </c>
      <c r="AC72" s="257">
        <v>-2075262.4133333331</v>
      </c>
      <c r="AD72" s="257">
        <v>-2075262.4133333331</v>
      </c>
      <c r="AE72" s="257">
        <v>-2075262.4133333331</v>
      </c>
      <c r="AF72" s="257">
        <v>-2075262.4133333331</v>
      </c>
      <c r="AG72" s="257">
        <v>-2075262.4133333331</v>
      </c>
      <c r="AH72" s="257">
        <v>-2075262.4133333331</v>
      </c>
      <c r="AI72" s="257">
        <v>-2075262.4133333331</v>
      </c>
      <c r="AJ72" s="257">
        <v>-2075262.4133333331</v>
      </c>
      <c r="AK72" s="257">
        <v>-2075262.4133333331</v>
      </c>
      <c r="AL72" s="257">
        <v>-2075262.4133333331</v>
      </c>
      <c r="AM72" s="257">
        <v>-2075262.4133333331</v>
      </c>
      <c r="AN72" s="257">
        <v>-2075262.4133333331</v>
      </c>
      <c r="AO72" s="257">
        <v>-2075262.4133333331</v>
      </c>
      <c r="AP72" s="257">
        <v>-2075262.4133333331</v>
      </c>
      <c r="AQ72" s="257">
        <v>-2075262.4133333331</v>
      </c>
      <c r="AR72" s="257">
        <v>-2075262.4133333331</v>
      </c>
      <c r="AS72" s="257">
        <v>-2075262.4133333331</v>
      </c>
      <c r="AT72" s="257">
        <v>-2075262.4133333331</v>
      </c>
      <c r="AU72" s="257">
        <v>-2075262.4133333331</v>
      </c>
      <c r="AV72" s="257">
        <v>-2075262.4133333331</v>
      </c>
      <c r="AW72" s="257">
        <v>-2075262.4133333331</v>
      </c>
      <c r="AX72" s="257">
        <v>-2075262.4133333331</v>
      </c>
      <c r="AY72" s="257">
        <v>-2075262.4133333331</v>
      </c>
      <c r="AZ72" s="257">
        <v>-2075262.4133333331</v>
      </c>
      <c r="BA72" s="257" t="s">
        <v>610</v>
      </c>
      <c r="BB72" s="257" t="s">
        <v>610</v>
      </c>
      <c r="BC72" s="257" t="s">
        <v>610</v>
      </c>
      <c r="BD72" s="257" t="s">
        <v>610</v>
      </c>
      <c r="BE72" s="257" t="s">
        <v>610</v>
      </c>
      <c r="BF72" s="257" t="s">
        <v>610</v>
      </c>
      <c r="BG72" s="257" t="s">
        <v>610</v>
      </c>
      <c r="BH72" s="257" t="s">
        <v>610</v>
      </c>
      <c r="BI72" s="257" t="s">
        <v>610</v>
      </c>
    </row>
    <row r="73" spans="1:61" x14ac:dyDescent="0.25">
      <c r="A73" s="259" t="s">
        <v>601</v>
      </c>
      <c r="B73" s="255">
        <v>0</v>
      </c>
      <c r="C73" s="255">
        <v>9813402.2648800015</v>
      </c>
      <c r="D73" s="255">
        <v>10295998.848260004</v>
      </c>
      <c r="E73" s="255">
        <v>10793800.939693339</v>
      </c>
      <c r="F73" s="255">
        <v>11307321.136748802</v>
      </c>
      <c r="G73" s="255">
        <v>11837089.74001129</v>
      </c>
      <c r="H73" s="255">
        <v>12383655.333989076</v>
      </c>
      <c r="I73" s="255">
        <v>12947585.382484104</v>
      </c>
      <c r="J73" s="255">
        <v>13529466.893837065</v>
      </c>
      <c r="K73" s="255">
        <v>14129907.101815615</v>
      </c>
      <c r="L73" s="255">
        <v>14749534.327271439</v>
      </c>
      <c r="M73" s="255">
        <v>15388998.472883634</v>
      </c>
      <c r="N73" s="255">
        <v>16048972.028998446</v>
      </c>
      <c r="O73" s="255">
        <v>16730150.604269318</v>
      </c>
      <c r="P73" s="255">
        <v>17433254.023662489</v>
      </c>
      <c r="Q73" s="255">
        <v>18159027.007589519</v>
      </c>
      <c r="R73" s="255">
        <v>18908240.090958439</v>
      </c>
      <c r="S73" s="255">
        <v>19681690.563633576</v>
      </c>
      <c r="T73" s="255">
        <v>20480203.378327183</v>
      </c>
      <c r="U73" s="255">
        <v>21304632.136480007</v>
      </c>
      <c r="V73" s="255">
        <v>22155860.098223738</v>
      </c>
      <c r="W73" s="255">
        <v>23034801.327055357</v>
      </c>
      <c r="X73" s="255">
        <v>23942401.696058366</v>
      </c>
      <c r="Y73" s="255">
        <v>24879639.976046301</v>
      </c>
      <c r="Z73" s="255">
        <v>25847529.061545223</v>
      </c>
      <c r="AA73" s="255">
        <v>26847117.280908898</v>
      </c>
      <c r="AB73" s="255">
        <v>27879489.462738588</v>
      </c>
      <c r="AC73" s="255">
        <v>28945768.362992927</v>
      </c>
      <c r="AD73" s="255">
        <v>30047116.015388913</v>
      </c>
      <c r="AE73" s="255">
        <v>31184735.116078872</v>
      </c>
      <c r="AF73" s="255">
        <v>32359870.443974562</v>
      </c>
      <c r="AG73" s="255">
        <v>33573810.31814421</v>
      </c>
      <c r="AH73" s="255">
        <v>34827888.367932118</v>
      </c>
      <c r="AI73" s="255">
        <v>36123484.849676333</v>
      </c>
      <c r="AJ73" s="255">
        <v>37462028.60829512</v>
      </c>
      <c r="AK73" s="255">
        <v>38844998.643576793</v>
      </c>
      <c r="AL73" s="255">
        <v>40273925.886074528</v>
      </c>
      <c r="AM73" s="255">
        <v>41750395.184410304</v>
      </c>
      <c r="AN73" s="255">
        <v>43276047.176864319</v>
      </c>
      <c r="AO73" s="255">
        <v>44852580.323367961</v>
      </c>
      <c r="AP73" s="255">
        <v>46481752.825763218</v>
      </c>
      <c r="AQ73" s="255">
        <v>48165385.041605748</v>
      </c>
      <c r="AR73" s="255">
        <v>49905361.571206763</v>
      </c>
      <c r="AS73" s="255">
        <v>51703633.513696648</v>
      </c>
      <c r="AT73" s="255">
        <v>53562220.949317582</v>
      </c>
      <c r="AU73" s="255">
        <v>55483215.431081489</v>
      </c>
      <c r="AV73" s="255">
        <v>57468782.598027416</v>
      </c>
      <c r="AW73" s="255">
        <v>59521164.693415962</v>
      </c>
      <c r="AX73" s="255">
        <v>61642683.484138213</v>
      </c>
      <c r="AY73" s="255">
        <v>63835743.035894133</v>
      </c>
      <c r="AZ73" s="255">
        <v>66102832.840645112</v>
      </c>
      <c r="BA73" s="255" t="s">
        <v>575</v>
      </c>
      <c r="BB73" s="255" t="s">
        <v>575</v>
      </c>
      <c r="BC73" s="255" t="s">
        <v>575</v>
      </c>
      <c r="BD73" s="255" t="s">
        <v>575</v>
      </c>
      <c r="BE73" s="255" t="s">
        <v>575</v>
      </c>
      <c r="BF73" s="255" t="s">
        <v>575</v>
      </c>
      <c r="BG73" s="255" t="s">
        <v>575</v>
      </c>
      <c r="BH73" s="255" t="s">
        <v>575</v>
      </c>
      <c r="BI73" s="255" t="s">
        <v>575</v>
      </c>
    </row>
    <row r="74" spans="1:61" ht="15.75" x14ac:dyDescent="0.25">
      <c r="A74" s="258" t="s">
        <v>307</v>
      </c>
      <c r="B74" s="257">
        <v>0</v>
      </c>
      <c r="C74" s="257">
        <v>0</v>
      </c>
      <c r="D74" s="257">
        <v>0</v>
      </c>
      <c r="E74" s="257">
        <v>0</v>
      </c>
      <c r="F74" s="257">
        <v>0</v>
      </c>
      <c r="G74" s="257">
        <v>0</v>
      </c>
      <c r="H74" s="257">
        <v>0</v>
      </c>
      <c r="I74" s="257">
        <v>0</v>
      </c>
      <c r="J74" s="257">
        <v>0</v>
      </c>
      <c r="K74" s="257">
        <v>0</v>
      </c>
      <c r="L74" s="257">
        <v>0</v>
      </c>
      <c r="M74" s="257">
        <v>0</v>
      </c>
      <c r="N74" s="257">
        <v>0</v>
      </c>
      <c r="O74" s="257">
        <v>0</v>
      </c>
      <c r="P74" s="257">
        <v>0</v>
      </c>
      <c r="Q74" s="257">
        <v>0</v>
      </c>
      <c r="R74" s="257">
        <v>0</v>
      </c>
      <c r="S74" s="257">
        <v>0</v>
      </c>
      <c r="T74" s="257">
        <v>0</v>
      </c>
      <c r="U74" s="257">
        <v>0</v>
      </c>
      <c r="V74" s="257">
        <v>0</v>
      </c>
      <c r="W74" s="257">
        <v>0</v>
      </c>
      <c r="X74" s="257">
        <v>0</v>
      </c>
      <c r="Y74" s="257">
        <v>0</v>
      </c>
      <c r="Z74" s="257">
        <v>0</v>
      </c>
      <c r="AA74" s="257">
        <v>0</v>
      </c>
      <c r="AB74" s="257">
        <v>0</v>
      </c>
      <c r="AC74" s="257">
        <v>0</v>
      </c>
      <c r="AD74" s="257">
        <v>0</v>
      </c>
      <c r="AE74" s="257">
        <v>0</v>
      </c>
      <c r="AF74" s="257">
        <v>0</v>
      </c>
      <c r="AG74" s="257">
        <v>0</v>
      </c>
      <c r="AH74" s="257">
        <v>0</v>
      </c>
      <c r="AI74" s="257">
        <v>0</v>
      </c>
      <c r="AJ74" s="257">
        <v>0</v>
      </c>
      <c r="AK74" s="257">
        <v>0</v>
      </c>
      <c r="AL74" s="257">
        <v>0</v>
      </c>
      <c r="AM74" s="257">
        <v>0</v>
      </c>
      <c r="AN74" s="257">
        <v>0</v>
      </c>
      <c r="AO74" s="257">
        <v>0</v>
      </c>
      <c r="AP74" s="257">
        <v>0</v>
      </c>
      <c r="AQ74" s="257">
        <v>0</v>
      </c>
      <c r="AR74" s="257">
        <v>0</v>
      </c>
      <c r="AS74" s="257">
        <v>0</v>
      </c>
      <c r="AT74" s="257">
        <v>0</v>
      </c>
      <c r="AU74" s="257">
        <v>0</v>
      </c>
      <c r="AV74" s="257">
        <v>0</v>
      </c>
      <c r="AW74" s="257">
        <v>0</v>
      </c>
      <c r="AX74" s="257">
        <v>0</v>
      </c>
      <c r="AY74" s="257">
        <v>0</v>
      </c>
      <c r="AZ74" s="257">
        <v>0</v>
      </c>
      <c r="BA74" s="257">
        <v>0</v>
      </c>
      <c r="BB74" s="257">
        <v>0</v>
      </c>
      <c r="BC74" s="257">
        <v>0</v>
      </c>
      <c r="BD74" s="257">
        <v>0</v>
      </c>
      <c r="BE74" s="257">
        <v>0</v>
      </c>
      <c r="BF74" s="257">
        <v>0</v>
      </c>
      <c r="BG74" s="257">
        <v>0</v>
      </c>
      <c r="BH74" s="257">
        <v>0</v>
      </c>
      <c r="BI74" s="257">
        <v>0</v>
      </c>
    </row>
    <row r="75" spans="1:61" x14ac:dyDescent="0.25">
      <c r="A75" s="259" t="s">
        <v>311</v>
      </c>
      <c r="B75" s="255">
        <v>0</v>
      </c>
      <c r="C75" s="255">
        <v>9813402.2648800015</v>
      </c>
      <c r="D75" s="255">
        <v>10295998.848260004</v>
      </c>
      <c r="E75" s="255">
        <v>10793800.939693339</v>
      </c>
      <c r="F75" s="255">
        <v>11307321.136748802</v>
      </c>
      <c r="G75" s="255">
        <v>11837089.74001129</v>
      </c>
      <c r="H75" s="255">
        <v>12383655.333989076</v>
      </c>
      <c r="I75" s="255">
        <v>12947585.382484104</v>
      </c>
      <c r="J75" s="255">
        <v>13529466.893837065</v>
      </c>
      <c r="K75" s="255">
        <v>14129907.101815615</v>
      </c>
      <c r="L75" s="255">
        <v>14749534.327271439</v>
      </c>
      <c r="M75" s="255">
        <v>15388998.472883634</v>
      </c>
      <c r="N75" s="255">
        <v>16048972.028998446</v>
      </c>
      <c r="O75" s="255">
        <v>16730150.604269318</v>
      </c>
      <c r="P75" s="255">
        <v>17433254.023662489</v>
      </c>
      <c r="Q75" s="255">
        <v>18159027.007589519</v>
      </c>
      <c r="R75" s="255">
        <v>18908240.090958439</v>
      </c>
      <c r="S75" s="255">
        <v>19681690.563633576</v>
      </c>
      <c r="T75" s="255">
        <v>20480203.378327183</v>
      </c>
      <c r="U75" s="255">
        <v>21304632.136480007</v>
      </c>
      <c r="V75" s="255">
        <v>22155860.098223738</v>
      </c>
      <c r="W75" s="255">
        <v>23034801.327055357</v>
      </c>
      <c r="X75" s="255">
        <v>23942401.696058366</v>
      </c>
      <c r="Y75" s="255">
        <v>24879639.976046301</v>
      </c>
      <c r="Z75" s="255">
        <v>25847529.061545223</v>
      </c>
      <c r="AA75" s="255">
        <v>26847117.280908898</v>
      </c>
      <c r="AB75" s="255">
        <v>27879489.462738588</v>
      </c>
      <c r="AC75" s="255">
        <v>28945768.362992927</v>
      </c>
      <c r="AD75" s="255">
        <v>30047116.015388913</v>
      </c>
      <c r="AE75" s="255">
        <v>31184735.116078872</v>
      </c>
      <c r="AF75" s="255">
        <v>32359870.443974562</v>
      </c>
      <c r="AG75" s="255">
        <v>33573810.31814421</v>
      </c>
      <c r="AH75" s="255">
        <v>34827888.367932118</v>
      </c>
      <c r="AI75" s="255">
        <v>36123484.849676333</v>
      </c>
      <c r="AJ75" s="255">
        <v>37462028.60829512</v>
      </c>
      <c r="AK75" s="255">
        <v>38844998.643576793</v>
      </c>
      <c r="AL75" s="255">
        <v>40273925.886074528</v>
      </c>
      <c r="AM75" s="255">
        <v>41750395.184410304</v>
      </c>
      <c r="AN75" s="255">
        <v>43276047.176864319</v>
      </c>
      <c r="AO75" s="255">
        <v>44852580.323367961</v>
      </c>
      <c r="AP75" s="255">
        <v>46481752.825763218</v>
      </c>
      <c r="AQ75" s="255">
        <v>48165385.041605748</v>
      </c>
      <c r="AR75" s="255">
        <v>49905361.571206763</v>
      </c>
      <c r="AS75" s="255">
        <v>51703633.513696648</v>
      </c>
      <c r="AT75" s="255">
        <v>53562220.949317582</v>
      </c>
      <c r="AU75" s="255">
        <v>55483215.431081489</v>
      </c>
      <c r="AV75" s="255">
        <v>57468782.598027416</v>
      </c>
      <c r="AW75" s="255">
        <v>59521164.693415962</v>
      </c>
      <c r="AX75" s="255">
        <v>61642683.484138213</v>
      </c>
      <c r="AY75" s="255">
        <v>63835743.035894133</v>
      </c>
      <c r="AZ75" s="255">
        <v>66102832.840645112</v>
      </c>
      <c r="BA75" s="255" t="e">
        <v>#VALUE!</v>
      </c>
      <c r="BB75" s="255" t="e">
        <v>#VALUE!</v>
      </c>
      <c r="BC75" s="255" t="e">
        <v>#VALUE!</v>
      </c>
      <c r="BD75" s="255" t="e">
        <v>#VALUE!</v>
      </c>
      <c r="BE75" s="255" t="e">
        <v>#VALUE!</v>
      </c>
      <c r="BF75" s="255" t="e">
        <v>#VALUE!</v>
      </c>
      <c r="BG75" s="255" t="e">
        <v>#VALUE!</v>
      </c>
      <c r="BH75" s="255" t="e">
        <v>#VALUE!</v>
      </c>
      <c r="BI75" s="255" t="e">
        <v>#VALUE!</v>
      </c>
    </row>
    <row r="76" spans="1:61" ht="15.75" x14ac:dyDescent="0.25">
      <c r="A76" s="258" t="s">
        <v>306</v>
      </c>
      <c r="B76" s="257">
        <v>0</v>
      </c>
      <c r="C76" s="257">
        <v>-1962680.4529760005</v>
      </c>
      <c r="D76" s="257">
        <v>-2059199.7696520009</v>
      </c>
      <c r="E76" s="257">
        <v>-2158760.1879386678</v>
      </c>
      <c r="F76" s="257">
        <v>-2261464.2273497605</v>
      </c>
      <c r="G76" s="257">
        <v>-2367417.9480022579</v>
      </c>
      <c r="H76" s="257">
        <v>-2476731.0667978153</v>
      </c>
      <c r="I76" s="257">
        <v>-2589517.0764968209</v>
      </c>
      <c r="J76" s="257">
        <v>-2705893.3787674131</v>
      </c>
      <c r="K76" s="257">
        <v>-2825981.4203631231</v>
      </c>
      <c r="L76" s="257">
        <v>-2949906.8654542882</v>
      </c>
      <c r="M76" s="257">
        <v>-3077799.6945767272</v>
      </c>
      <c r="N76" s="257">
        <v>-3209794.4057996892</v>
      </c>
      <c r="O76" s="257">
        <v>-3346030.1208538637</v>
      </c>
      <c r="P76" s="257">
        <v>-3486650.8047324978</v>
      </c>
      <c r="Q76" s="257">
        <v>-3631805.4015179039</v>
      </c>
      <c r="R76" s="257">
        <v>-3781648.0181916878</v>
      </c>
      <c r="S76" s="257">
        <v>-3936338.1127267154</v>
      </c>
      <c r="T76" s="257">
        <v>-4096040.6756654368</v>
      </c>
      <c r="U76" s="257">
        <v>-4260926.4272960015</v>
      </c>
      <c r="V76" s="257">
        <v>-4431172.0196447475</v>
      </c>
      <c r="W76" s="257">
        <v>-4606960.2654110715</v>
      </c>
      <c r="X76" s="257">
        <v>-4788480.3392116735</v>
      </c>
      <c r="Y76" s="257">
        <v>-4975927.9952092608</v>
      </c>
      <c r="Z76" s="257">
        <v>-5169505.8123090453</v>
      </c>
      <c r="AA76" s="257">
        <v>-5369423.4561817795</v>
      </c>
      <c r="AB76" s="257">
        <v>-5575897.8925477182</v>
      </c>
      <c r="AC76" s="257">
        <v>-5789153.6725985855</v>
      </c>
      <c r="AD76" s="257">
        <v>-6009423.2030777829</v>
      </c>
      <c r="AE76" s="257">
        <v>-6236947.0232157744</v>
      </c>
      <c r="AF76" s="257">
        <v>-6471974.0887949131</v>
      </c>
      <c r="AG76" s="257">
        <v>-6714762.0636288421</v>
      </c>
      <c r="AH76" s="257">
        <v>-6965577.6735864244</v>
      </c>
      <c r="AI76" s="257">
        <v>-7224696.9699352672</v>
      </c>
      <c r="AJ76" s="257">
        <v>-7492405.7216590242</v>
      </c>
      <c r="AK76" s="257">
        <v>-7768999.7287153592</v>
      </c>
      <c r="AL76" s="257">
        <v>-8054785.1772149056</v>
      </c>
      <c r="AM76" s="257">
        <v>-8350079.0368820615</v>
      </c>
      <c r="AN76" s="257">
        <v>-8655209.4353728648</v>
      </c>
      <c r="AO76" s="257">
        <v>-8970516.0646735933</v>
      </c>
      <c r="AP76" s="257">
        <v>-9296350.5651526432</v>
      </c>
      <c r="AQ76" s="257">
        <v>-9633077.0083211493</v>
      </c>
      <c r="AR76" s="257">
        <v>-9981072.3142413534</v>
      </c>
      <c r="AS76" s="257">
        <v>-10340726.70273933</v>
      </c>
      <c r="AT76" s="257">
        <v>-10712444.189863518</v>
      </c>
      <c r="AU76" s="257">
        <v>-11096643.086216299</v>
      </c>
      <c r="AV76" s="257">
        <v>-11493756.519605484</v>
      </c>
      <c r="AW76" s="257">
        <v>-11904232.938683193</v>
      </c>
      <c r="AX76" s="257">
        <v>-12328536.696827643</v>
      </c>
      <c r="AY76" s="257">
        <v>-12767148.607178828</v>
      </c>
      <c r="AZ76" s="257">
        <v>-13220566.568129024</v>
      </c>
      <c r="BA76" s="257" t="e">
        <v>#VALUE!</v>
      </c>
      <c r="BB76" s="257" t="e">
        <v>#REF!</v>
      </c>
      <c r="BC76" s="257" t="e">
        <v>#REF!</v>
      </c>
      <c r="BD76" s="257" t="e">
        <v>#REF!</v>
      </c>
      <c r="BE76" s="257" t="e">
        <v>#REF!</v>
      </c>
      <c r="BF76" s="257" t="e">
        <v>#REF!</v>
      </c>
      <c r="BG76" s="257" t="e">
        <v>#REF!</v>
      </c>
      <c r="BH76" s="257" t="e">
        <v>#REF!</v>
      </c>
      <c r="BI76" s="257" t="e">
        <v>#REF!</v>
      </c>
    </row>
    <row r="77" spans="1:61" ht="15.75" thickBot="1" x14ac:dyDescent="0.3">
      <c r="A77" s="260" t="s">
        <v>310</v>
      </c>
      <c r="B77" s="261">
        <v>0</v>
      </c>
      <c r="C77" s="261">
        <v>7850721.811904001</v>
      </c>
      <c r="D77" s="261">
        <v>8236799.0786080034</v>
      </c>
      <c r="E77" s="261">
        <v>8635040.7517546713</v>
      </c>
      <c r="F77" s="261">
        <v>9045856.9093990419</v>
      </c>
      <c r="G77" s="261">
        <v>9469671.7920090314</v>
      </c>
      <c r="H77" s="261">
        <v>9906924.2671912611</v>
      </c>
      <c r="I77" s="261">
        <v>10358068.305987284</v>
      </c>
      <c r="J77" s="261">
        <v>10823573.515069652</v>
      </c>
      <c r="K77" s="261">
        <v>11303925.681452492</v>
      </c>
      <c r="L77" s="261">
        <v>11799627.461817151</v>
      </c>
      <c r="M77" s="261">
        <v>12311198.778306907</v>
      </c>
      <c r="N77" s="261">
        <v>12839177.623198757</v>
      </c>
      <c r="O77" s="261">
        <v>13384120.483415455</v>
      </c>
      <c r="P77" s="261">
        <v>13946603.218929991</v>
      </c>
      <c r="Q77" s="261">
        <v>14527221.606071616</v>
      </c>
      <c r="R77" s="261">
        <v>15126592.072766751</v>
      </c>
      <c r="S77" s="261">
        <v>15745352.450906862</v>
      </c>
      <c r="T77" s="261">
        <v>16384162.702661747</v>
      </c>
      <c r="U77" s="261">
        <v>17043705.709184006</v>
      </c>
      <c r="V77" s="261">
        <v>17724688.07857899</v>
      </c>
      <c r="W77" s="261">
        <v>18427841.061644286</v>
      </c>
      <c r="X77" s="261">
        <v>19153921.356846694</v>
      </c>
      <c r="Y77" s="261">
        <v>19903711.98083704</v>
      </c>
      <c r="Z77" s="261">
        <v>20678023.249236178</v>
      </c>
      <c r="AA77" s="261">
        <v>21477693.824727118</v>
      </c>
      <c r="AB77" s="261">
        <v>22303591.570190869</v>
      </c>
      <c r="AC77" s="261">
        <v>23156614.690394342</v>
      </c>
      <c r="AD77" s="261">
        <v>24037692.812311132</v>
      </c>
      <c r="AE77" s="261">
        <v>24947788.092863098</v>
      </c>
      <c r="AF77" s="261">
        <v>25887896.355179649</v>
      </c>
      <c r="AG77" s="261">
        <v>26859048.254515368</v>
      </c>
      <c r="AH77" s="261">
        <v>27862310.694345694</v>
      </c>
      <c r="AI77" s="261">
        <v>28898787.879741065</v>
      </c>
      <c r="AJ77" s="261">
        <v>29969622.886636097</v>
      </c>
      <c r="AK77" s="261">
        <v>31075998.914861433</v>
      </c>
      <c r="AL77" s="261">
        <v>32219140.708859622</v>
      </c>
      <c r="AM77" s="261">
        <v>33400316.147528242</v>
      </c>
      <c r="AN77" s="261">
        <v>34620837.741491452</v>
      </c>
      <c r="AO77" s="261">
        <v>35882064.258694366</v>
      </c>
      <c r="AP77" s="261">
        <v>37185402.260610573</v>
      </c>
      <c r="AQ77" s="261">
        <v>38532308.033284597</v>
      </c>
      <c r="AR77" s="261">
        <v>39924289.256965414</v>
      </c>
      <c r="AS77" s="261">
        <v>41362906.81095732</v>
      </c>
      <c r="AT77" s="261">
        <v>42849776.759454064</v>
      </c>
      <c r="AU77" s="261">
        <v>44386572.344865188</v>
      </c>
      <c r="AV77" s="261">
        <v>45975026.078421935</v>
      </c>
      <c r="AW77" s="261">
        <v>47616931.754732773</v>
      </c>
      <c r="AX77" s="261">
        <v>49314146.78731057</v>
      </c>
      <c r="AY77" s="261">
        <v>51068594.428715304</v>
      </c>
      <c r="AZ77" s="261">
        <v>52882266.272516087</v>
      </c>
      <c r="BA77" s="261" t="s">
        <v>575</v>
      </c>
      <c r="BB77" s="261" t="s">
        <v>575</v>
      </c>
      <c r="BC77" s="261" t="s">
        <v>575</v>
      </c>
      <c r="BD77" s="261" t="s">
        <v>575</v>
      </c>
      <c r="BE77" s="261" t="s">
        <v>575</v>
      </c>
      <c r="BF77" s="261" t="s">
        <v>575</v>
      </c>
      <c r="BG77" s="261" t="s">
        <v>575</v>
      </c>
      <c r="BH77" s="261" t="s">
        <v>575</v>
      </c>
      <c r="BI77" s="261" t="s">
        <v>575</v>
      </c>
    </row>
    <row r="78" spans="1:61" ht="16.5" thickBot="1" x14ac:dyDescent="0.3">
      <c r="A78" s="262"/>
      <c r="B78" s="263">
        <v>0</v>
      </c>
      <c r="C78" s="263">
        <v>1</v>
      </c>
      <c r="D78" s="263">
        <v>2</v>
      </c>
      <c r="E78" s="263">
        <v>3</v>
      </c>
      <c r="F78" s="263">
        <v>4</v>
      </c>
      <c r="G78" s="263">
        <v>5</v>
      </c>
      <c r="H78" s="263">
        <v>6</v>
      </c>
      <c r="I78" s="263">
        <v>7</v>
      </c>
      <c r="J78" s="263">
        <v>8</v>
      </c>
      <c r="K78" s="263">
        <v>9</v>
      </c>
      <c r="L78" s="263">
        <v>10</v>
      </c>
      <c r="M78" s="263">
        <v>11</v>
      </c>
      <c r="N78" s="263">
        <v>12</v>
      </c>
      <c r="O78" s="263">
        <v>13</v>
      </c>
      <c r="P78" s="263">
        <v>14</v>
      </c>
      <c r="Q78" s="263">
        <v>15</v>
      </c>
      <c r="R78" s="263">
        <v>16</v>
      </c>
      <c r="S78" s="263">
        <v>17</v>
      </c>
      <c r="T78" s="263">
        <v>18</v>
      </c>
      <c r="U78" s="263">
        <v>19</v>
      </c>
      <c r="V78" s="263">
        <v>20</v>
      </c>
      <c r="W78" s="263">
        <v>21</v>
      </c>
      <c r="X78" s="263">
        <v>22</v>
      </c>
      <c r="Y78" s="263">
        <v>23</v>
      </c>
      <c r="Z78" s="263">
        <v>24</v>
      </c>
      <c r="AA78" s="263">
        <v>25</v>
      </c>
      <c r="AB78" s="263">
        <v>26</v>
      </c>
      <c r="AC78" s="263">
        <v>27</v>
      </c>
      <c r="AD78" s="263">
        <v>28</v>
      </c>
      <c r="AE78" s="263">
        <v>29</v>
      </c>
      <c r="AF78" s="263">
        <v>30</v>
      </c>
      <c r="AG78" s="263">
        <v>31</v>
      </c>
      <c r="AH78" s="263">
        <v>32</v>
      </c>
      <c r="AI78" s="263">
        <v>33</v>
      </c>
      <c r="AJ78" s="263">
        <v>34</v>
      </c>
      <c r="AK78" s="263">
        <v>35</v>
      </c>
      <c r="AL78" s="263">
        <v>36</v>
      </c>
      <c r="AM78" s="263">
        <v>37</v>
      </c>
      <c r="AN78" s="263">
        <v>38</v>
      </c>
      <c r="AO78" s="263">
        <v>39</v>
      </c>
      <c r="AP78" s="263">
        <v>40</v>
      </c>
      <c r="AQ78" s="263">
        <v>41</v>
      </c>
      <c r="AR78" s="263">
        <v>42</v>
      </c>
      <c r="AS78" s="263">
        <v>43</v>
      </c>
      <c r="AT78" s="263">
        <v>44</v>
      </c>
      <c r="AU78" s="263">
        <v>45</v>
      </c>
      <c r="AV78" s="263">
        <v>46</v>
      </c>
      <c r="AW78" s="263">
        <v>47</v>
      </c>
      <c r="AX78" s="263">
        <v>48</v>
      </c>
      <c r="AY78" s="263">
        <v>49</v>
      </c>
      <c r="AZ78" s="263">
        <v>50</v>
      </c>
      <c r="BA78" s="263">
        <v>51</v>
      </c>
      <c r="BB78" s="263">
        <v>52</v>
      </c>
      <c r="BC78" s="263">
        <v>53</v>
      </c>
      <c r="BD78" s="263">
        <v>54</v>
      </c>
      <c r="BE78" s="263">
        <v>55</v>
      </c>
      <c r="BF78" s="263">
        <v>56</v>
      </c>
      <c r="BG78" s="263">
        <v>57</v>
      </c>
      <c r="BH78" s="263">
        <v>58</v>
      </c>
      <c r="BI78" s="263">
        <v>59</v>
      </c>
    </row>
    <row r="79" spans="1:61" ht="15.75" x14ac:dyDescent="0.25">
      <c r="A79" s="253" t="s">
        <v>309</v>
      </c>
      <c r="B79" s="238">
        <v>2026</v>
      </c>
      <c r="C79" s="238">
        <v>2027</v>
      </c>
      <c r="D79" s="238">
        <v>2028</v>
      </c>
      <c r="E79" s="238">
        <v>2029</v>
      </c>
      <c r="F79" s="238">
        <v>2030</v>
      </c>
      <c r="G79" s="238">
        <v>2031</v>
      </c>
      <c r="H79" s="238">
        <v>2032</v>
      </c>
      <c r="I79" s="238">
        <v>2033</v>
      </c>
      <c r="J79" s="238">
        <v>2034</v>
      </c>
      <c r="K79" s="238">
        <v>2035</v>
      </c>
      <c r="L79" s="238">
        <v>2036</v>
      </c>
      <c r="M79" s="238">
        <v>2037</v>
      </c>
      <c r="N79" s="238">
        <v>2038</v>
      </c>
      <c r="O79" s="238">
        <v>2039</v>
      </c>
      <c r="P79" s="238">
        <v>2040</v>
      </c>
      <c r="Q79" s="238">
        <v>2041</v>
      </c>
      <c r="R79" s="238">
        <v>2042</v>
      </c>
      <c r="S79" s="238">
        <v>2043</v>
      </c>
      <c r="T79" s="238">
        <v>2044</v>
      </c>
      <c r="U79" s="238">
        <v>2045</v>
      </c>
      <c r="V79" s="238">
        <v>2046</v>
      </c>
      <c r="W79" s="238">
        <v>2047</v>
      </c>
      <c r="X79" s="238">
        <v>2048</v>
      </c>
      <c r="Y79" s="238">
        <v>2049</v>
      </c>
      <c r="Z79" s="238">
        <v>2050</v>
      </c>
      <c r="AA79" s="238">
        <v>2051</v>
      </c>
      <c r="AB79" s="238">
        <v>2052</v>
      </c>
      <c r="AC79" s="238">
        <v>2053</v>
      </c>
      <c r="AD79" s="238">
        <v>2054</v>
      </c>
      <c r="AE79" s="238">
        <v>2055</v>
      </c>
      <c r="AF79" s="238">
        <v>2056</v>
      </c>
      <c r="AG79" s="238">
        <v>2057</v>
      </c>
      <c r="AH79" s="238">
        <v>2058</v>
      </c>
      <c r="AI79" s="238">
        <v>2059</v>
      </c>
      <c r="AJ79" s="238">
        <v>2060</v>
      </c>
      <c r="AK79" s="238">
        <v>2061</v>
      </c>
      <c r="AL79" s="238">
        <v>2062</v>
      </c>
      <c r="AM79" s="238">
        <v>2063</v>
      </c>
      <c r="AN79" s="238">
        <v>2064</v>
      </c>
      <c r="AO79" s="238">
        <v>2065</v>
      </c>
      <c r="AP79" s="238">
        <v>2066</v>
      </c>
      <c r="AQ79" s="238">
        <v>2067</v>
      </c>
      <c r="AR79" s="238">
        <v>2068</v>
      </c>
      <c r="AS79" s="238">
        <v>2069</v>
      </c>
      <c r="AT79" s="238">
        <v>2070</v>
      </c>
      <c r="AU79" s="238">
        <v>2071</v>
      </c>
      <c r="AV79" s="238">
        <v>2072</v>
      </c>
      <c r="AW79" s="238">
        <v>2073</v>
      </c>
      <c r="AX79" s="238">
        <v>2074</v>
      </c>
      <c r="AY79" s="238">
        <v>2075</v>
      </c>
      <c r="AZ79" s="238">
        <v>2076</v>
      </c>
      <c r="BA79" s="238" t="s">
        <v>575</v>
      </c>
      <c r="BB79" s="238" t="s">
        <v>575</v>
      </c>
      <c r="BC79" s="238" t="s">
        <v>575</v>
      </c>
      <c r="BD79" s="238" t="s">
        <v>575</v>
      </c>
      <c r="BE79" s="238" t="s">
        <v>575</v>
      </c>
      <c r="BF79" s="238" t="s">
        <v>575</v>
      </c>
      <c r="BG79" s="238" t="s">
        <v>575</v>
      </c>
      <c r="BH79" s="238" t="s">
        <v>575</v>
      </c>
      <c r="BI79" s="238" t="s">
        <v>575</v>
      </c>
    </row>
    <row r="80" spans="1:61" x14ac:dyDescent="0.25">
      <c r="A80" s="254" t="s">
        <v>601</v>
      </c>
      <c r="B80" s="255">
        <v>0</v>
      </c>
      <c r="C80" s="255">
        <v>9813402.2648800015</v>
      </c>
      <c r="D80" s="255">
        <v>10295998.848260004</v>
      </c>
      <c r="E80" s="255">
        <v>10793800.939693339</v>
      </c>
      <c r="F80" s="255">
        <v>11307321.136748802</v>
      </c>
      <c r="G80" s="255">
        <v>11837089.74001129</v>
      </c>
      <c r="H80" s="255">
        <v>12383655.333989076</v>
      </c>
      <c r="I80" s="255">
        <v>12947585.382484104</v>
      </c>
      <c r="J80" s="255">
        <v>13529466.893837065</v>
      </c>
      <c r="K80" s="255">
        <v>14129907.101815615</v>
      </c>
      <c r="L80" s="255">
        <v>14749534.327271439</v>
      </c>
      <c r="M80" s="255">
        <v>15388998.472883634</v>
      </c>
      <c r="N80" s="255">
        <v>16048972.028998446</v>
      </c>
      <c r="O80" s="255">
        <v>16730150.604269318</v>
      </c>
      <c r="P80" s="255">
        <v>17433254.023662489</v>
      </c>
      <c r="Q80" s="255">
        <v>18159027.007589519</v>
      </c>
      <c r="R80" s="255">
        <v>18908240.090958439</v>
      </c>
      <c r="S80" s="255">
        <v>19681690.563633576</v>
      </c>
      <c r="T80" s="255">
        <v>20480203.378327183</v>
      </c>
      <c r="U80" s="255">
        <v>21304632.136480007</v>
      </c>
      <c r="V80" s="255">
        <v>22155860.098223738</v>
      </c>
      <c r="W80" s="255">
        <v>23034801.327055357</v>
      </c>
      <c r="X80" s="255">
        <v>23942401.696058366</v>
      </c>
      <c r="Y80" s="255">
        <v>24879639.976046301</v>
      </c>
      <c r="Z80" s="255">
        <v>25847529.061545223</v>
      </c>
      <c r="AA80" s="255">
        <v>26847117.280908898</v>
      </c>
      <c r="AB80" s="255">
        <v>27879489.462738588</v>
      </c>
      <c r="AC80" s="255">
        <v>28945768.362992927</v>
      </c>
      <c r="AD80" s="255">
        <v>30047116.015388913</v>
      </c>
      <c r="AE80" s="255">
        <v>31184735.116078872</v>
      </c>
      <c r="AF80" s="255">
        <v>32359870.443974562</v>
      </c>
      <c r="AG80" s="255">
        <v>33573810.31814421</v>
      </c>
      <c r="AH80" s="255">
        <v>34827888.367932118</v>
      </c>
      <c r="AI80" s="255">
        <v>36123484.849676333</v>
      </c>
      <c r="AJ80" s="255">
        <v>37462028.60829512</v>
      </c>
      <c r="AK80" s="255">
        <v>38844998.643576793</v>
      </c>
      <c r="AL80" s="255">
        <v>40273925.886074528</v>
      </c>
      <c r="AM80" s="255">
        <v>41750395.184410304</v>
      </c>
      <c r="AN80" s="255">
        <v>43276047.176864319</v>
      </c>
      <c r="AO80" s="255">
        <v>44852580.323367961</v>
      </c>
      <c r="AP80" s="255">
        <v>46481752.825763218</v>
      </c>
      <c r="AQ80" s="255">
        <v>48165385.041605748</v>
      </c>
      <c r="AR80" s="255">
        <v>49905361.571206763</v>
      </c>
      <c r="AS80" s="255">
        <v>51703633.513696648</v>
      </c>
      <c r="AT80" s="255">
        <v>53562220.949317582</v>
      </c>
      <c r="AU80" s="255">
        <v>55483215.431081489</v>
      </c>
      <c r="AV80" s="255">
        <v>57468782.598027416</v>
      </c>
      <c r="AW80" s="255">
        <v>59521164.693415962</v>
      </c>
      <c r="AX80" s="255">
        <v>61642683.484138213</v>
      </c>
      <c r="AY80" s="255">
        <v>63835743.035894133</v>
      </c>
      <c r="AZ80" s="255">
        <v>66102832.840645112</v>
      </c>
      <c r="BA80" s="255" t="s">
        <v>575</v>
      </c>
      <c r="BB80" s="255" t="s">
        <v>575</v>
      </c>
      <c r="BC80" s="255" t="s">
        <v>575</v>
      </c>
      <c r="BD80" s="255" t="s">
        <v>575</v>
      </c>
      <c r="BE80" s="255" t="s">
        <v>575</v>
      </c>
      <c r="BF80" s="255" t="s">
        <v>575</v>
      </c>
      <c r="BG80" s="255" t="s">
        <v>575</v>
      </c>
      <c r="BH80" s="255" t="s">
        <v>575</v>
      </c>
      <c r="BI80" s="255" t="s">
        <v>575</v>
      </c>
    </row>
    <row r="81" spans="1:61" ht="15.75" x14ac:dyDescent="0.25">
      <c r="A81" s="258" t="s">
        <v>308</v>
      </c>
      <c r="B81" s="257">
        <v>0</v>
      </c>
      <c r="C81" s="257">
        <v>2075262.4133333331</v>
      </c>
      <c r="D81" s="257">
        <v>2075262.4133333331</v>
      </c>
      <c r="E81" s="257">
        <v>2075262.4133333331</v>
      </c>
      <c r="F81" s="257">
        <v>2075262.4133333331</v>
      </c>
      <c r="G81" s="257">
        <v>2075262.4133333331</v>
      </c>
      <c r="H81" s="257">
        <v>2075262.4133333331</v>
      </c>
      <c r="I81" s="257">
        <v>2075262.4133333331</v>
      </c>
      <c r="J81" s="257">
        <v>2075262.4133333331</v>
      </c>
      <c r="K81" s="257">
        <v>2075262.4133333331</v>
      </c>
      <c r="L81" s="257">
        <v>2075262.4133333331</v>
      </c>
      <c r="M81" s="257">
        <v>2075262.4133333331</v>
      </c>
      <c r="N81" s="257">
        <v>2075262.4133333331</v>
      </c>
      <c r="O81" s="257">
        <v>2075262.4133333331</v>
      </c>
      <c r="P81" s="257">
        <v>2075262.4133333331</v>
      </c>
      <c r="Q81" s="257">
        <v>2075262.4133333331</v>
      </c>
      <c r="R81" s="257">
        <v>2075262.4133333331</v>
      </c>
      <c r="S81" s="257">
        <v>2075262.4133333331</v>
      </c>
      <c r="T81" s="257">
        <v>2075262.4133333331</v>
      </c>
      <c r="U81" s="257">
        <v>2075262.4133333331</v>
      </c>
      <c r="V81" s="257">
        <v>2075262.4133333331</v>
      </c>
      <c r="W81" s="257">
        <v>2075262.4133333331</v>
      </c>
      <c r="X81" s="257">
        <v>2075262.4133333331</v>
      </c>
      <c r="Y81" s="257">
        <v>2075262.4133333331</v>
      </c>
      <c r="Z81" s="257">
        <v>2075262.4133333331</v>
      </c>
      <c r="AA81" s="257">
        <v>2075262.4133333331</v>
      </c>
      <c r="AB81" s="257">
        <v>2075262.4133333331</v>
      </c>
      <c r="AC81" s="257">
        <v>2075262.4133333331</v>
      </c>
      <c r="AD81" s="257">
        <v>2075262.4133333331</v>
      </c>
      <c r="AE81" s="257">
        <v>2075262.4133333331</v>
      </c>
      <c r="AF81" s="257">
        <v>2075262.4133333331</v>
      </c>
      <c r="AG81" s="257">
        <v>2075262.4133333331</v>
      </c>
      <c r="AH81" s="257">
        <v>2075262.4133333331</v>
      </c>
      <c r="AI81" s="257">
        <v>2075262.4133333331</v>
      </c>
      <c r="AJ81" s="257">
        <v>2075262.4133333331</v>
      </c>
      <c r="AK81" s="257">
        <v>2075262.4133333331</v>
      </c>
      <c r="AL81" s="257">
        <v>2075262.4133333331</v>
      </c>
      <c r="AM81" s="257">
        <v>2075262.4133333331</v>
      </c>
      <c r="AN81" s="257">
        <v>2075262.4133333331</v>
      </c>
      <c r="AO81" s="257">
        <v>2075262.4133333331</v>
      </c>
      <c r="AP81" s="257">
        <v>2075262.4133333331</v>
      </c>
      <c r="AQ81" s="257">
        <v>2075262.4133333331</v>
      </c>
      <c r="AR81" s="257">
        <v>2075262.4133333331</v>
      </c>
      <c r="AS81" s="257">
        <v>2075262.4133333331</v>
      </c>
      <c r="AT81" s="257">
        <v>2075262.4133333331</v>
      </c>
      <c r="AU81" s="257">
        <v>2075262.4133333331</v>
      </c>
      <c r="AV81" s="257">
        <v>2075262.4133333331</v>
      </c>
      <c r="AW81" s="257">
        <v>2075262.4133333331</v>
      </c>
      <c r="AX81" s="257">
        <v>2075262.4133333331</v>
      </c>
      <c r="AY81" s="257">
        <v>2075262.4133333331</v>
      </c>
      <c r="AZ81" s="257">
        <v>2075262.4133333331</v>
      </c>
      <c r="BA81" s="257" t="s">
        <v>610</v>
      </c>
      <c r="BB81" s="257" t="s">
        <v>610</v>
      </c>
      <c r="BC81" s="257" t="s">
        <v>610</v>
      </c>
      <c r="BD81" s="257" t="s">
        <v>610</v>
      </c>
      <c r="BE81" s="257" t="s">
        <v>610</v>
      </c>
      <c r="BF81" s="257" t="s">
        <v>610</v>
      </c>
      <c r="BG81" s="257" t="s">
        <v>610</v>
      </c>
      <c r="BH81" s="257" t="s">
        <v>610</v>
      </c>
      <c r="BI81" s="257" t="s">
        <v>610</v>
      </c>
    </row>
    <row r="82" spans="1:61" ht="15.75" x14ac:dyDescent="0.25">
      <c r="A82" s="258" t="s">
        <v>307</v>
      </c>
      <c r="B82" s="257">
        <v>0</v>
      </c>
      <c r="C82" s="257">
        <v>0</v>
      </c>
      <c r="D82" s="257">
        <v>0</v>
      </c>
      <c r="E82" s="257">
        <v>0</v>
      </c>
      <c r="F82" s="257">
        <v>0</v>
      </c>
      <c r="G82" s="257">
        <v>0</v>
      </c>
      <c r="H82" s="257">
        <v>0</v>
      </c>
      <c r="I82" s="257">
        <v>0</v>
      </c>
      <c r="J82" s="257">
        <v>0</v>
      </c>
      <c r="K82" s="257">
        <v>0</v>
      </c>
      <c r="L82" s="257">
        <v>0</v>
      </c>
      <c r="M82" s="257">
        <v>0</v>
      </c>
      <c r="N82" s="257">
        <v>0</v>
      </c>
      <c r="O82" s="257">
        <v>0</v>
      </c>
      <c r="P82" s="257">
        <v>0</v>
      </c>
      <c r="Q82" s="257">
        <v>0</v>
      </c>
      <c r="R82" s="257">
        <v>0</v>
      </c>
      <c r="S82" s="257">
        <v>0</v>
      </c>
      <c r="T82" s="257">
        <v>0</v>
      </c>
      <c r="U82" s="257">
        <v>0</v>
      </c>
      <c r="V82" s="257">
        <v>0</v>
      </c>
      <c r="W82" s="257">
        <v>0</v>
      </c>
      <c r="X82" s="257">
        <v>0</v>
      </c>
      <c r="Y82" s="257">
        <v>0</v>
      </c>
      <c r="Z82" s="257">
        <v>0</v>
      </c>
      <c r="AA82" s="257">
        <v>0</v>
      </c>
      <c r="AB82" s="257">
        <v>0</v>
      </c>
      <c r="AC82" s="257">
        <v>0</v>
      </c>
      <c r="AD82" s="257">
        <v>0</v>
      </c>
      <c r="AE82" s="257">
        <v>0</v>
      </c>
      <c r="AF82" s="257">
        <v>0</v>
      </c>
      <c r="AG82" s="257">
        <v>0</v>
      </c>
      <c r="AH82" s="257">
        <v>0</v>
      </c>
      <c r="AI82" s="257">
        <v>0</v>
      </c>
      <c r="AJ82" s="257">
        <v>0</v>
      </c>
      <c r="AK82" s="257">
        <v>0</v>
      </c>
      <c r="AL82" s="257">
        <v>0</v>
      </c>
      <c r="AM82" s="257">
        <v>0</v>
      </c>
      <c r="AN82" s="257">
        <v>0</v>
      </c>
      <c r="AO82" s="257">
        <v>0</v>
      </c>
      <c r="AP82" s="257">
        <v>0</v>
      </c>
      <c r="AQ82" s="257">
        <v>0</v>
      </c>
      <c r="AR82" s="257">
        <v>0</v>
      </c>
      <c r="AS82" s="257">
        <v>0</v>
      </c>
      <c r="AT82" s="257">
        <v>0</v>
      </c>
      <c r="AU82" s="257">
        <v>0</v>
      </c>
      <c r="AV82" s="257">
        <v>0</v>
      </c>
      <c r="AW82" s="257">
        <v>0</v>
      </c>
      <c r="AX82" s="257">
        <v>0</v>
      </c>
      <c r="AY82" s="257">
        <v>0</v>
      </c>
      <c r="AZ82" s="257">
        <v>0</v>
      </c>
      <c r="BA82" s="257">
        <v>0</v>
      </c>
      <c r="BB82" s="257">
        <v>0</v>
      </c>
      <c r="BC82" s="257">
        <v>0</v>
      </c>
      <c r="BD82" s="257">
        <v>0</v>
      </c>
      <c r="BE82" s="257">
        <v>0</v>
      </c>
      <c r="BF82" s="257">
        <v>0</v>
      </c>
      <c r="BG82" s="257">
        <v>0</v>
      </c>
      <c r="BH82" s="257">
        <v>0</v>
      </c>
      <c r="BI82" s="257">
        <v>0</v>
      </c>
    </row>
    <row r="83" spans="1:61" ht="15.75" x14ac:dyDescent="0.25">
      <c r="A83" s="258" t="s">
        <v>306</v>
      </c>
      <c r="B83" s="257">
        <v>0</v>
      </c>
      <c r="C83" s="257">
        <v>-1962680.4529760005</v>
      </c>
      <c r="D83" s="257">
        <v>-2059199.7696520006</v>
      </c>
      <c r="E83" s="257">
        <v>-2158760.1879386678</v>
      </c>
      <c r="F83" s="257">
        <v>-2261464.22734976</v>
      </c>
      <c r="G83" s="257">
        <v>-2367417.9480022583</v>
      </c>
      <c r="H83" s="257">
        <v>-2476731.0667978153</v>
      </c>
      <c r="I83" s="257">
        <v>-2589517.0764968209</v>
      </c>
      <c r="J83" s="257">
        <v>-2705893.3787674122</v>
      </c>
      <c r="K83" s="257">
        <v>-2825981.4203631245</v>
      </c>
      <c r="L83" s="257">
        <v>-2949906.8654542901</v>
      </c>
      <c r="M83" s="257">
        <v>-3077799.6945767254</v>
      </c>
      <c r="N83" s="257">
        <v>-3209794.4057996906</v>
      </c>
      <c r="O83" s="257">
        <v>-3346030.1208538599</v>
      </c>
      <c r="P83" s="257">
        <v>-3486650.8047325015</v>
      </c>
      <c r="Q83" s="257">
        <v>-3631805.4015179053</v>
      </c>
      <c r="R83" s="257">
        <v>-3781648.0181916878</v>
      </c>
      <c r="S83" s="257">
        <v>-3936338.1127267182</v>
      </c>
      <c r="T83" s="257">
        <v>-4096040.6756654382</v>
      </c>
      <c r="U83" s="257">
        <v>-4260926.4272959977</v>
      </c>
      <c r="V83" s="257">
        <v>-4431172.0196447447</v>
      </c>
      <c r="W83" s="257">
        <v>-4606960.2654110715</v>
      </c>
      <c r="X83" s="257">
        <v>-4788480.3392116725</v>
      </c>
      <c r="Y83" s="257">
        <v>-4975927.9952092618</v>
      </c>
      <c r="Z83" s="257">
        <v>-5169505.8123090416</v>
      </c>
      <c r="AA83" s="257">
        <v>-5369423.4561817795</v>
      </c>
      <c r="AB83" s="257">
        <v>-5575897.8925477117</v>
      </c>
      <c r="AC83" s="257">
        <v>-5789153.6725985855</v>
      </c>
      <c r="AD83" s="257">
        <v>-6009423.2030777782</v>
      </c>
      <c r="AE83" s="257">
        <v>-6236947.0232157707</v>
      </c>
      <c r="AF83" s="257">
        <v>-6471974.0887949169</v>
      </c>
      <c r="AG83" s="257">
        <v>-6714762.0636288375</v>
      </c>
      <c r="AH83" s="257">
        <v>-6965577.6735864282</v>
      </c>
      <c r="AI83" s="257">
        <v>-7224696.9699352533</v>
      </c>
      <c r="AJ83" s="257">
        <v>-7492405.7216590345</v>
      </c>
      <c r="AK83" s="257">
        <v>-7768999.7287153602</v>
      </c>
      <c r="AL83" s="257">
        <v>-8054785.1772149205</v>
      </c>
      <c r="AM83" s="257">
        <v>-8350079.0368820727</v>
      </c>
      <c r="AN83" s="257">
        <v>-8655209.4353728592</v>
      </c>
      <c r="AO83" s="257">
        <v>-8970516.0646736026</v>
      </c>
      <c r="AP83" s="257">
        <v>-9296350.5651526451</v>
      </c>
      <c r="AQ83" s="257">
        <v>-9633077.0083211362</v>
      </c>
      <c r="AR83" s="257">
        <v>-9981072.3142413497</v>
      </c>
      <c r="AS83" s="257">
        <v>-10340726.702739328</v>
      </c>
      <c r="AT83" s="257">
        <v>-10712444.189863503</v>
      </c>
      <c r="AU83" s="257">
        <v>-11096643.086216301</v>
      </c>
      <c r="AV83" s="257">
        <v>-11493756.519605488</v>
      </c>
      <c r="AW83" s="257">
        <v>-11904232.938683212</v>
      </c>
      <c r="AX83" s="257">
        <v>-12328536.69682765</v>
      </c>
      <c r="AY83" s="257">
        <v>-12767148.607178807</v>
      </c>
      <c r="AZ83" s="257">
        <v>-13220566.568129003</v>
      </c>
      <c r="BA83" s="257" t="e">
        <v>#VALUE!</v>
      </c>
      <c r="BB83" s="257" t="e">
        <v>#VALUE!</v>
      </c>
      <c r="BC83" s="257" t="e">
        <v>#VALUE!</v>
      </c>
      <c r="BD83" s="257" t="e">
        <v>#VALUE!</v>
      </c>
      <c r="BE83" s="257" t="e">
        <v>#VALUE!</v>
      </c>
      <c r="BF83" s="257" t="e">
        <v>#VALUE!</v>
      </c>
      <c r="BG83" s="257" t="e">
        <v>#VALUE!</v>
      </c>
      <c r="BH83" s="257" t="e">
        <v>#VALUE!</v>
      </c>
      <c r="BI83" s="257" t="e">
        <v>#VALUE!</v>
      </c>
    </row>
    <row r="84" spans="1:61" ht="15.75" x14ac:dyDescent="0.25">
      <c r="A84" s="258" t="s">
        <v>305</v>
      </c>
      <c r="B84" s="264">
        <v>-20752624.133333333</v>
      </c>
      <c r="C84" s="264">
        <v>2829725.089266669</v>
      </c>
      <c r="D84" s="264">
        <v>2921678.8286333345</v>
      </c>
      <c r="E84" s="264">
        <v>3016673.6696106642</v>
      </c>
      <c r="F84" s="264">
        <v>3114812.1317124274</v>
      </c>
      <c r="G84" s="264">
        <v>3216200.2750555929</v>
      </c>
      <c r="H84" s="264">
        <v>3320947.8165418124</v>
      </c>
      <c r="I84" s="264">
        <v>2332586.3225128325</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c r="AA84" s="264">
        <v>0</v>
      </c>
      <c r="AB84" s="264">
        <v>0</v>
      </c>
      <c r="AC84" s="264">
        <v>0</v>
      </c>
      <c r="AD84" s="264">
        <v>0</v>
      </c>
      <c r="AE84" s="264">
        <v>0</v>
      </c>
      <c r="AF84" s="264">
        <v>0</v>
      </c>
      <c r="AG84" s="264">
        <v>0</v>
      </c>
      <c r="AH84" s="264">
        <v>0</v>
      </c>
      <c r="AI84" s="264">
        <v>0</v>
      </c>
      <c r="AJ84" s="264">
        <v>0</v>
      </c>
      <c r="AK84" s="264">
        <v>0</v>
      </c>
      <c r="AL84" s="264">
        <v>0</v>
      </c>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row>
    <row r="85" spans="1:61" ht="15.75" x14ac:dyDescent="0.25">
      <c r="A85" s="258" t="s">
        <v>304</v>
      </c>
      <c r="B85" s="257">
        <v>0</v>
      </c>
      <c r="C85" s="257">
        <v>0</v>
      </c>
      <c r="D85" s="257">
        <v>0</v>
      </c>
      <c r="E85" s="257">
        <v>0</v>
      </c>
      <c r="F85" s="257">
        <v>0</v>
      </c>
      <c r="G85" s="257">
        <v>0</v>
      </c>
      <c r="H85" s="257">
        <v>0</v>
      </c>
      <c r="I85" s="257">
        <v>0</v>
      </c>
      <c r="J85" s="257">
        <v>0</v>
      </c>
      <c r="K85" s="257">
        <v>0</v>
      </c>
      <c r="L85" s="257">
        <v>0</v>
      </c>
      <c r="M85" s="257">
        <v>0</v>
      </c>
      <c r="N85" s="257">
        <v>0</v>
      </c>
      <c r="O85" s="257">
        <v>0</v>
      </c>
      <c r="P85" s="257">
        <v>0</v>
      </c>
      <c r="Q85" s="257">
        <v>0</v>
      </c>
      <c r="R85" s="257">
        <v>0</v>
      </c>
      <c r="S85" s="257">
        <v>0</v>
      </c>
      <c r="T85" s="257">
        <v>0</v>
      </c>
      <c r="U85" s="257">
        <v>0</v>
      </c>
      <c r="V85" s="257">
        <v>0</v>
      </c>
      <c r="W85" s="257">
        <v>0</v>
      </c>
      <c r="X85" s="257">
        <v>0</v>
      </c>
      <c r="Y85" s="257">
        <v>0</v>
      </c>
      <c r="Z85" s="257">
        <v>0</v>
      </c>
      <c r="AA85" s="257">
        <v>0</v>
      </c>
      <c r="AB85" s="257">
        <v>0</v>
      </c>
      <c r="AC85" s="257">
        <v>0</v>
      </c>
      <c r="AD85" s="257">
        <v>0</v>
      </c>
      <c r="AE85" s="257">
        <v>0</v>
      </c>
      <c r="AF85" s="257">
        <v>0</v>
      </c>
      <c r="AG85" s="257">
        <v>0</v>
      </c>
      <c r="AH85" s="257">
        <v>0</v>
      </c>
      <c r="AI85" s="257">
        <v>0</v>
      </c>
      <c r="AJ85" s="257">
        <v>0</v>
      </c>
      <c r="AK85" s="257">
        <v>0</v>
      </c>
      <c r="AL85" s="257">
        <v>0</v>
      </c>
      <c r="AM85" s="257">
        <v>0</v>
      </c>
      <c r="AN85" s="257">
        <v>0</v>
      </c>
      <c r="AO85" s="257">
        <v>0</v>
      </c>
      <c r="AP85" s="257">
        <v>0</v>
      </c>
      <c r="AQ85" s="257">
        <v>0</v>
      </c>
      <c r="AR85" s="257">
        <v>0</v>
      </c>
      <c r="AS85" s="257">
        <v>0</v>
      </c>
      <c r="AT85" s="257">
        <v>0</v>
      </c>
      <c r="AU85" s="257">
        <v>0</v>
      </c>
      <c r="AV85" s="257">
        <v>0</v>
      </c>
      <c r="AW85" s="257">
        <v>0</v>
      </c>
      <c r="AX85" s="257">
        <v>0</v>
      </c>
      <c r="AY85" s="257">
        <v>0</v>
      </c>
      <c r="AZ85" s="257">
        <v>0</v>
      </c>
      <c r="BA85" s="257" t="s">
        <v>575</v>
      </c>
      <c r="BB85" s="257" t="s">
        <v>575</v>
      </c>
      <c r="BC85" s="257" t="s">
        <v>575</v>
      </c>
      <c r="BD85" s="257" t="s">
        <v>575</v>
      </c>
      <c r="BE85" s="257" t="s">
        <v>575</v>
      </c>
      <c r="BF85" s="257" t="s">
        <v>575</v>
      </c>
      <c r="BG85" s="257" t="s">
        <v>575</v>
      </c>
      <c r="BH85" s="257" t="s">
        <v>575</v>
      </c>
      <c r="BI85" s="257" t="s">
        <v>575</v>
      </c>
    </row>
    <row r="86" spans="1:61" ht="15.75" x14ac:dyDescent="0.25">
      <c r="A86" s="258" t="s">
        <v>303</v>
      </c>
      <c r="B86" s="257">
        <v>-103763120.66666666</v>
      </c>
      <c r="C86" s="257">
        <v>0</v>
      </c>
      <c r="D86" s="257">
        <v>0</v>
      </c>
      <c r="E86" s="257">
        <v>0</v>
      </c>
      <c r="F86" s="257">
        <v>0</v>
      </c>
      <c r="G86" s="257">
        <v>0</v>
      </c>
      <c r="H86" s="257">
        <v>0</v>
      </c>
      <c r="I86" s="257">
        <v>0</v>
      </c>
      <c r="J86" s="257">
        <v>0</v>
      </c>
      <c r="K86" s="257">
        <v>0</v>
      </c>
      <c r="L86" s="257">
        <v>0</v>
      </c>
      <c r="M86" s="257">
        <v>0</v>
      </c>
      <c r="N86" s="257">
        <v>0</v>
      </c>
      <c r="O86" s="257">
        <v>0</v>
      </c>
      <c r="P86" s="257">
        <v>0</v>
      </c>
      <c r="Q86" s="257">
        <v>0</v>
      </c>
      <c r="R86" s="257">
        <v>0</v>
      </c>
      <c r="S86" s="257">
        <v>0</v>
      </c>
      <c r="T86" s="257">
        <v>0</v>
      </c>
      <c r="U86" s="257">
        <v>0</v>
      </c>
      <c r="V86" s="257">
        <v>0</v>
      </c>
      <c r="W86" s="257">
        <v>0</v>
      </c>
      <c r="X86" s="257">
        <v>0</v>
      </c>
      <c r="Y86" s="257">
        <v>0</v>
      </c>
      <c r="Z86" s="257">
        <v>0</v>
      </c>
      <c r="AA86" s="257">
        <v>0</v>
      </c>
      <c r="AB86" s="257">
        <v>0</v>
      </c>
      <c r="AC86" s="257">
        <v>0</v>
      </c>
      <c r="AD86" s="257">
        <v>0</v>
      </c>
      <c r="AE86" s="257">
        <v>0</v>
      </c>
      <c r="AF86" s="257">
        <v>0</v>
      </c>
      <c r="AG86" s="257">
        <v>0</v>
      </c>
      <c r="AH86" s="257">
        <v>0</v>
      </c>
      <c r="AI86" s="257">
        <v>0</v>
      </c>
      <c r="AJ86" s="257">
        <v>0</v>
      </c>
      <c r="AK86" s="257">
        <v>0</v>
      </c>
      <c r="AL86" s="257">
        <v>0</v>
      </c>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v>1</v>
      </c>
      <c r="BB86" s="257">
        <v>2</v>
      </c>
      <c r="BC86" s="257">
        <v>3</v>
      </c>
      <c r="BD86" s="257">
        <v>4</v>
      </c>
      <c r="BE86" s="257">
        <v>5</v>
      </c>
      <c r="BF86" s="257">
        <v>6</v>
      </c>
      <c r="BG86" s="257">
        <v>7</v>
      </c>
      <c r="BH86" s="257">
        <v>8</v>
      </c>
      <c r="BI86" s="257">
        <v>9</v>
      </c>
    </row>
    <row r="87" spans="1:61" ht="15.75" x14ac:dyDescent="0.25">
      <c r="A87" s="258" t="s">
        <v>302</v>
      </c>
      <c r="B87" s="257">
        <v>0</v>
      </c>
      <c r="C87" s="257">
        <v>0</v>
      </c>
      <c r="D87" s="257">
        <v>0</v>
      </c>
      <c r="E87" s="257">
        <v>0</v>
      </c>
      <c r="F87" s="257">
        <v>0</v>
      </c>
      <c r="G87" s="257">
        <v>0</v>
      </c>
      <c r="H87" s="257">
        <v>0</v>
      </c>
      <c r="I87" s="257">
        <v>0</v>
      </c>
      <c r="J87" s="257">
        <v>0</v>
      </c>
      <c r="K87" s="257">
        <v>0</v>
      </c>
      <c r="L87" s="257">
        <v>0</v>
      </c>
      <c r="M87" s="257">
        <v>0</v>
      </c>
      <c r="N87" s="257">
        <v>0</v>
      </c>
      <c r="O87" s="257">
        <v>0</v>
      </c>
      <c r="P87" s="257">
        <v>0</v>
      </c>
      <c r="Q87" s="257">
        <v>0</v>
      </c>
      <c r="R87" s="257">
        <v>0</v>
      </c>
      <c r="S87" s="257">
        <v>0</v>
      </c>
      <c r="T87" s="257">
        <v>0</v>
      </c>
      <c r="U87" s="257">
        <v>0</v>
      </c>
      <c r="V87" s="257">
        <v>0</v>
      </c>
      <c r="W87" s="257">
        <v>0</v>
      </c>
      <c r="X87" s="257">
        <v>0</v>
      </c>
      <c r="Y87" s="257">
        <v>0</v>
      </c>
      <c r="Z87" s="257">
        <v>0</v>
      </c>
      <c r="AA87" s="257">
        <v>0</v>
      </c>
      <c r="AB87" s="257">
        <v>0</v>
      </c>
      <c r="AC87" s="257">
        <v>0</v>
      </c>
      <c r="AD87" s="257">
        <v>0</v>
      </c>
      <c r="AE87" s="257">
        <v>0</v>
      </c>
      <c r="AF87" s="257">
        <v>0</v>
      </c>
      <c r="AG87" s="257">
        <v>0</v>
      </c>
      <c r="AH87" s="257">
        <v>0</v>
      </c>
      <c r="AI87" s="257">
        <v>0</v>
      </c>
      <c r="AJ87" s="257">
        <v>0</v>
      </c>
      <c r="AK87" s="257">
        <v>0</v>
      </c>
      <c r="AL87" s="257">
        <v>0</v>
      </c>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0</v>
      </c>
      <c r="BB87" s="257">
        <v>0</v>
      </c>
      <c r="BC87" s="257">
        <v>0</v>
      </c>
      <c r="BD87" s="257">
        <v>0</v>
      </c>
      <c r="BE87" s="257">
        <v>0</v>
      </c>
      <c r="BF87" s="257">
        <v>0</v>
      </c>
      <c r="BG87" s="257">
        <v>0</v>
      </c>
      <c r="BH87" s="257">
        <v>0</v>
      </c>
      <c r="BI87" s="257">
        <v>0</v>
      </c>
    </row>
    <row r="88" spans="1:61" x14ac:dyDescent="0.25">
      <c r="A88" s="265" t="s">
        <v>301</v>
      </c>
      <c r="B88" s="255">
        <v>-124515744.79999998</v>
      </c>
      <c r="C88" s="255">
        <v>12755709.314504005</v>
      </c>
      <c r="D88" s="255">
        <v>13233740.320574671</v>
      </c>
      <c r="E88" s="255">
        <v>13726976.83469867</v>
      </c>
      <c r="F88" s="255">
        <v>14235931.454444803</v>
      </c>
      <c r="G88" s="255">
        <v>14761134.480397958</v>
      </c>
      <c r="H88" s="255">
        <v>15303134.497066408</v>
      </c>
      <c r="I88" s="255">
        <v>14765917.041833449</v>
      </c>
      <c r="J88" s="255">
        <v>12898835.928402986</v>
      </c>
      <c r="K88" s="255">
        <v>13379188.094785824</v>
      </c>
      <c r="L88" s="255">
        <v>13874889.875150483</v>
      </c>
      <c r="M88" s="255">
        <v>14386461.191640243</v>
      </c>
      <c r="N88" s="255">
        <v>14914440.036532089</v>
      </c>
      <c r="O88" s="255">
        <v>15459382.896748792</v>
      </c>
      <c r="P88" s="255">
        <v>16021865.632263321</v>
      </c>
      <c r="Q88" s="255">
        <v>16602484.019404948</v>
      </c>
      <c r="R88" s="255">
        <v>17201854.486100085</v>
      </c>
      <c r="S88" s="255">
        <v>17820614.864240192</v>
      </c>
      <c r="T88" s="255">
        <v>18459425.115995079</v>
      </c>
      <c r="U88" s="255">
        <v>19118968.122517344</v>
      </c>
      <c r="V88" s="255">
        <v>19799950.491912328</v>
      </c>
      <c r="W88" s="255">
        <v>20503103.47497762</v>
      </c>
      <c r="X88" s="255">
        <v>21229183.770180028</v>
      </c>
      <c r="Y88" s="255">
        <v>21978974.394170374</v>
      </c>
      <c r="Z88" s="255">
        <v>22753285.662569515</v>
      </c>
      <c r="AA88" s="255">
        <v>23552956.238060452</v>
      </c>
      <c r="AB88" s="255">
        <v>24378853.983524211</v>
      </c>
      <c r="AC88" s="255">
        <v>25231877.103727676</v>
      </c>
      <c r="AD88" s="255">
        <v>26112955.225644469</v>
      </c>
      <c r="AE88" s="255">
        <v>27023050.506196436</v>
      </c>
      <c r="AF88" s="255">
        <v>27963158.768512979</v>
      </c>
      <c r="AG88" s="255">
        <v>28934310.667848706</v>
      </c>
      <c r="AH88" s="255">
        <v>29937573.107679024</v>
      </c>
      <c r="AI88" s="255">
        <v>30974050.293074414</v>
      </c>
      <c r="AJ88" s="255">
        <v>32044885.29996942</v>
      </c>
      <c r="AK88" s="255">
        <v>33151261.328194767</v>
      </c>
      <c r="AL88" s="255">
        <v>34294403.122192942</v>
      </c>
      <c r="AM88" s="255">
        <v>35475578.560861565</v>
      </c>
      <c r="AN88" s="255">
        <v>36696100.154824793</v>
      </c>
      <c r="AO88" s="255">
        <v>37957326.672027692</v>
      </c>
      <c r="AP88" s="255">
        <v>39260664.673943907</v>
      </c>
      <c r="AQ88" s="255">
        <v>40607570.446617946</v>
      </c>
      <c r="AR88" s="255">
        <v>41999551.670298748</v>
      </c>
      <c r="AS88" s="255">
        <v>43438169.224290654</v>
      </c>
      <c r="AT88" s="255">
        <v>44925039.172787413</v>
      </c>
      <c r="AU88" s="255">
        <v>46461834.758198522</v>
      </c>
      <c r="AV88" s="255">
        <v>48050288.491755262</v>
      </c>
      <c r="AW88" s="255">
        <v>49692194.168066084</v>
      </c>
      <c r="AX88" s="255">
        <v>51389409.200643897</v>
      </c>
      <c r="AY88" s="255">
        <v>53143856.84204866</v>
      </c>
      <c r="AZ88" s="255">
        <v>54957528.685849443</v>
      </c>
      <c r="BA88" s="255" t="s">
        <v>610</v>
      </c>
      <c r="BB88" s="255" t="s">
        <v>610</v>
      </c>
      <c r="BC88" s="255" t="s">
        <v>610</v>
      </c>
      <c r="BD88" s="255" t="s">
        <v>610</v>
      </c>
      <c r="BE88" s="255" t="s">
        <v>610</v>
      </c>
      <c r="BF88" s="255" t="s">
        <v>610</v>
      </c>
      <c r="BG88" s="255" t="s">
        <v>610</v>
      </c>
      <c r="BH88" s="255" t="s">
        <v>610</v>
      </c>
      <c r="BI88" s="255" t="s">
        <v>610</v>
      </c>
    </row>
    <row r="89" spans="1:61" x14ac:dyDescent="0.25">
      <c r="A89" s="265" t="s">
        <v>602</v>
      </c>
      <c r="B89" s="255">
        <v>-124515744.79999998</v>
      </c>
      <c r="C89" s="255">
        <v>-111760035.48549598</v>
      </c>
      <c r="D89" s="255">
        <v>-98526295.164921314</v>
      </c>
      <c r="E89" s="255">
        <v>-84799318.330222636</v>
      </c>
      <c r="F89" s="255">
        <v>-70563386.875777841</v>
      </c>
      <c r="G89" s="255">
        <v>-55802252.395379886</v>
      </c>
      <c r="H89" s="255">
        <v>-40499117.898313478</v>
      </c>
      <c r="I89" s="255">
        <v>-25733200.856480028</v>
      </c>
      <c r="J89" s="255">
        <v>-12834364.928077042</v>
      </c>
      <c r="K89" s="255">
        <v>544823.16670878232</v>
      </c>
      <c r="L89" s="255">
        <v>14419713.041859265</v>
      </c>
      <c r="M89" s="255">
        <v>28806174.233499508</v>
      </c>
      <c r="N89" s="255">
        <v>43720614.270031601</v>
      </c>
      <c r="O89" s="255">
        <v>59179997.166780397</v>
      </c>
      <c r="P89" s="255">
        <v>75201862.799043715</v>
      </c>
      <c r="Q89" s="255">
        <v>91804346.818448663</v>
      </c>
      <c r="R89" s="255">
        <v>109006201.30454874</v>
      </c>
      <c r="S89" s="255">
        <v>126826816.16878894</v>
      </c>
      <c r="T89" s="255">
        <v>145286241.28478402</v>
      </c>
      <c r="U89" s="255">
        <v>164405209.40730137</v>
      </c>
      <c r="V89" s="255">
        <v>184205159.8992137</v>
      </c>
      <c r="W89" s="255">
        <v>204708263.37419131</v>
      </c>
      <c r="X89" s="255">
        <v>225937447.14437133</v>
      </c>
      <c r="Y89" s="255">
        <v>247916421.5385417</v>
      </c>
      <c r="Z89" s="255">
        <v>270669707.2011112</v>
      </c>
      <c r="AA89" s="255">
        <v>294222663.43917167</v>
      </c>
      <c r="AB89" s="255">
        <v>318601517.42269588</v>
      </c>
      <c r="AC89" s="255">
        <v>343833394.52642357</v>
      </c>
      <c r="AD89" s="255">
        <v>369946349.75206804</v>
      </c>
      <c r="AE89" s="255">
        <v>396969400.25826448</v>
      </c>
      <c r="AF89" s="255">
        <v>424932559.02677745</v>
      </c>
      <c r="AG89" s="255">
        <v>453866869.69462615</v>
      </c>
      <c r="AH89" s="255">
        <v>483804442.80230516</v>
      </c>
      <c r="AI89" s="255">
        <v>514778493.09537959</v>
      </c>
      <c r="AJ89" s="255">
        <v>546823378.39534903</v>
      </c>
      <c r="AK89" s="255">
        <v>579974639.72354376</v>
      </c>
      <c r="AL89" s="255">
        <v>614269042.84573674</v>
      </c>
      <c r="AM89" s="255">
        <v>649744621.40659833</v>
      </c>
      <c r="AN89" s="255">
        <v>686440721.56142306</v>
      </c>
      <c r="AO89" s="255">
        <v>724398048.23345077</v>
      </c>
      <c r="AP89" s="255">
        <v>763658712.90739465</v>
      </c>
      <c r="AQ89" s="255">
        <v>804266283.35401261</v>
      </c>
      <c r="AR89" s="255">
        <v>846265835.0243113</v>
      </c>
      <c r="AS89" s="255">
        <v>889704004.24860191</v>
      </c>
      <c r="AT89" s="255">
        <v>934629043.42138934</v>
      </c>
      <c r="AU89" s="255">
        <v>981090878.17958784</v>
      </c>
      <c r="AV89" s="255">
        <v>1029141166.6713431</v>
      </c>
      <c r="AW89" s="255">
        <v>1078833360.8394091</v>
      </c>
      <c r="AX89" s="255">
        <v>1130222770.0400529</v>
      </c>
      <c r="AY89" s="255">
        <v>1183366626.8821015</v>
      </c>
      <c r="AZ89" s="255">
        <v>1238324155.567951</v>
      </c>
      <c r="BA89" s="255" t="s">
        <v>610</v>
      </c>
      <c r="BB89" s="255" t="s">
        <v>610</v>
      </c>
      <c r="BC89" s="255" t="s">
        <v>610</v>
      </c>
      <c r="BD89" s="255" t="s">
        <v>610</v>
      </c>
      <c r="BE89" s="255" t="s">
        <v>610</v>
      </c>
      <c r="BF89" s="255" t="s">
        <v>610</v>
      </c>
      <c r="BG89" s="255" t="s">
        <v>610</v>
      </c>
      <c r="BH89" s="255" t="s">
        <v>610</v>
      </c>
      <c r="BI89" s="255" t="s">
        <v>610</v>
      </c>
    </row>
    <row r="90" spans="1:61" ht="15.75" x14ac:dyDescent="0.25">
      <c r="A90" s="266" t="s">
        <v>300</v>
      </c>
      <c r="B90" s="267">
        <v>1</v>
      </c>
      <c r="C90" s="267">
        <v>0.88105726872246692</v>
      </c>
      <c r="D90" s="267">
        <v>0.77626191076869333</v>
      </c>
      <c r="E90" s="267">
        <v>0.68393119891514842</v>
      </c>
      <c r="F90" s="267">
        <v>0.60258255411026285</v>
      </c>
      <c r="G90" s="267">
        <v>0.53090973930419638</v>
      </c>
      <c r="H90" s="267">
        <v>0.4677618848495122</v>
      </c>
      <c r="I90" s="267">
        <v>0.41212500867798435</v>
      </c>
      <c r="J90" s="267">
        <v>0.3631057345180479</v>
      </c>
      <c r="K90" s="267">
        <v>0.31991694671193649</v>
      </c>
      <c r="L90" s="267">
        <v>0.28186515128804979</v>
      </c>
      <c r="M90" s="267">
        <v>0.24833934034189409</v>
      </c>
      <c r="N90" s="267">
        <v>0.21880118091796832</v>
      </c>
      <c r="O90" s="267">
        <v>0.19277637085283555</v>
      </c>
      <c r="P90" s="267">
        <v>0.16984702277782865</v>
      </c>
      <c r="Q90" s="267">
        <v>0.14964495398927638</v>
      </c>
      <c r="R90" s="267">
        <v>0.13184577443989109</v>
      </c>
      <c r="S90" s="267">
        <v>0.11616367792060887</v>
      </c>
      <c r="T90" s="267">
        <v>0.102346852793488</v>
      </c>
      <c r="U90" s="267">
        <v>9.0173438584570942E-2</v>
      </c>
      <c r="V90" s="267">
        <v>7.9447963510635183E-2</v>
      </c>
      <c r="W90" s="267">
        <v>6.999820573624245E-2</v>
      </c>
      <c r="X90" s="267">
        <v>6.1672427961447097E-2</v>
      </c>
      <c r="Y90" s="267">
        <v>5.4336940935195678E-2</v>
      </c>
      <c r="Z90" s="267">
        <v>4.7873956771097514E-2</v>
      </c>
      <c r="AA90" s="267">
        <v>4.2179697595680632E-2</v>
      </c>
      <c r="AB90" s="267">
        <v>3.7162729159189986E-2</v>
      </c>
      <c r="AC90" s="267">
        <v>3.2742492651268711E-2</v>
      </c>
      <c r="AD90" s="267">
        <v>2.8848011146492256E-2</v>
      </c>
      <c r="AE90" s="267">
        <v>2.5416749908803746E-2</v>
      </c>
      <c r="AF90" s="267">
        <v>2.239361225445264E-2</v>
      </c>
      <c r="AG90" s="267">
        <v>1.9730054849738013E-2</v>
      </c>
      <c r="AH90" s="267">
        <v>1.7383308237654636E-2</v>
      </c>
      <c r="AI90" s="267">
        <v>1.5315690077228756E-2</v>
      </c>
      <c r="AJ90" s="267">
        <v>1.3494000068042956E-2</v>
      </c>
      <c r="AK90" s="267">
        <v>1.1888986844090711E-2</v>
      </c>
      <c r="AL90" s="267">
        <v>1.0474878276731903E-2</v>
      </c>
      <c r="AM90" s="267">
        <v>9.228967644697713E-3</v>
      </c>
      <c r="AN90" s="267">
        <v>8.1312490261653842E-3</v>
      </c>
      <c r="AO90" s="267">
        <v>7.1640960582954934E-3</v>
      </c>
      <c r="AP90" s="267">
        <v>6.3119789059872195E-3</v>
      </c>
      <c r="AQ90" s="267">
        <v>5.5612148951429243E-3</v>
      </c>
      <c r="AR90" s="267">
        <v>4.8997488062933253E-3</v>
      </c>
      <c r="AS90" s="267">
        <v>4.3169593006989653E-3</v>
      </c>
      <c r="AT90" s="267">
        <v>3.8034883706598811E-3</v>
      </c>
      <c r="AU90" s="267">
        <v>3.3510910754712612E-3</v>
      </c>
      <c r="AV90" s="267">
        <v>2.9525031501949437E-3</v>
      </c>
      <c r="AW90" s="267">
        <v>2.6013243614052368E-3</v>
      </c>
      <c r="AX90" s="267">
        <v>2.2919157369209139E-3</v>
      </c>
      <c r="AY90" s="267">
        <v>2.0193090193135802E-3</v>
      </c>
      <c r="AZ90" s="267">
        <v>1.7791268892630662E-3</v>
      </c>
      <c r="BA90" s="267" t="s">
        <v>610</v>
      </c>
      <c r="BB90" s="267" t="s">
        <v>610</v>
      </c>
      <c r="BC90" s="267" t="s">
        <v>610</v>
      </c>
      <c r="BD90" s="267" t="s">
        <v>610</v>
      </c>
      <c r="BE90" s="267" t="s">
        <v>610</v>
      </c>
      <c r="BF90" s="267" t="s">
        <v>610</v>
      </c>
      <c r="BG90" s="267" t="s">
        <v>610</v>
      </c>
      <c r="BH90" s="267" t="s">
        <v>610</v>
      </c>
      <c r="BI90" s="267" t="s">
        <v>610</v>
      </c>
    </row>
    <row r="91" spans="1:61" x14ac:dyDescent="0.25">
      <c r="A91" s="268" t="s">
        <v>603</v>
      </c>
      <c r="B91" s="269">
        <v>-124515744.79999998</v>
      </c>
      <c r="C91" s="269">
        <v>11238510.409254629</v>
      </c>
      <c r="D91" s="269">
        <v>10272848.547865994</v>
      </c>
      <c r="E91" s="269">
        <v>9388307.7240359299</v>
      </c>
      <c r="F91" s="269">
        <v>8578323.9359579794</v>
      </c>
      <c r="G91" s="269">
        <v>7836830.058822264</v>
      </c>
      <c r="H91" s="269">
        <v>7158223.0364533747</v>
      </c>
      <c r="I91" s="269">
        <v>6085403.6890040068</v>
      </c>
      <c r="J91" s="269">
        <v>4683641.2942105522</v>
      </c>
      <c r="K91" s="269">
        <v>4280229.0047685718</v>
      </c>
      <c r="L91" s="269">
        <v>3910847.9337643213</v>
      </c>
      <c r="M91" s="269">
        <v>3572724.2821861976</v>
      </c>
      <c r="N91" s="269">
        <v>3263297.0927234478</v>
      </c>
      <c r="O91" s="269">
        <v>2980203.7304596282</v>
      </c>
      <c r="P91" s="269">
        <v>2721266.1769863386</v>
      </c>
      <c r="Q91" s="269">
        <v>2484477.9571915497</v>
      </c>
      <c r="R91" s="269">
        <v>2267991.8265221803</v>
      </c>
      <c r="S91" s="269">
        <v>2070108.1654368127</v>
      </c>
      <c r="T91" s="269">
        <v>1889264.0649991636</v>
      </c>
      <c r="U91" s="269">
        <v>1724023.0977961873</v>
      </c>
      <c r="V91" s="269">
        <v>1573065.7441938338</v>
      </c>
      <c r="W91" s="269">
        <v>1435180.4552729509</v>
      </c>
      <c r="X91" s="269">
        <v>1309255.3067467497</v>
      </c>
      <c r="Y91" s="269">
        <v>1194270.2334722138</v>
      </c>
      <c r="Z91" s="269">
        <v>1089289.8142102859</v>
      </c>
      <c r="AA91" s="269">
        <v>993456.57160568959</v>
      </c>
      <c r="AB91" s="269">
        <v>905984.74780115008</v>
      </c>
      <c r="AC91" s="269">
        <v>826154.55064651871</v>
      </c>
      <c r="AD91" s="269">
        <v>753306.82341724483</v>
      </c>
      <c r="AE91" s="269">
        <v>686838.11648896732</v>
      </c>
      <c r="AF91" s="269">
        <v>626196.13487177703</v>
      </c>
      <c r="AG91" s="269">
        <v>570875.53651601472</v>
      </c>
      <c r="AH91" s="269">
        <v>520414.06121810467</v>
      </c>
      <c r="AI91" s="269">
        <v>474388.95472522423</v>
      </c>
      <c r="AJ91" s="269">
        <v>432413.68441821606</v>
      </c>
      <c r="AK91" s="269">
        <v>394134.90979592077</v>
      </c>
      <c r="AL91" s="269">
        <v>359229.69827814557</v>
      </c>
      <c r="AM91" s="269">
        <v>327402.96671512321</v>
      </c>
      <c r="AN91" s="269">
        <v>298385.12864798651</v>
      </c>
      <c r="AO91" s="269">
        <v>271929.93439450802</v>
      </c>
      <c r="AP91" s="269">
        <v>247812.48725697154</v>
      </c>
      <c r="AQ91" s="269">
        <v>225827.42562329734</v>
      </c>
      <c r="AR91" s="269">
        <v>205787.25316140114</v>
      </c>
      <c r="AS91" s="269">
        <v>187520.8086381371</v>
      </c>
      <c r="AT91" s="269">
        <v>170871.86404513652</v>
      </c>
      <c r="AU91" s="269">
        <v>155697.83980821952</v>
      </c>
      <c r="AV91" s="269">
        <v>141868.62813968325</v>
      </c>
      <c r="AW91" s="269">
        <v>129265.51526106954</v>
      </c>
      <c r="AX91" s="269">
        <v>117780.19565802415</v>
      </c>
      <c r="AY91" s="269">
        <v>107313.86944225858</v>
      </c>
      <c r="AZ91" s="269">
        <v>97776.417052441044</v>
      </c>
      <c r="BA91" s="269" t="s">
        <v>610</v>
      </c>
      <c r="BB91" s="269" t="s">
        <v>610</v>
      </c>
      <c r="BC91" s="269" t="s">
        <v>610</v>
      </c>
      <c r="BD91" s="269" t="s">
        <v>610</v>
      </c>
      <c r="BE91" s="269" t="s">
        <v>610</v>
      </c>
      <c r="BF91" s="269" t="s">
        <v>610</v>
      </c>
      <c r="BG91" s="269" t="s">
        <v>610</v>
      </c>
      <c r="BH91" s="269" t="s">
        <v>610</v>
      </c>
      <c r="BI91" s="269" t="s">
        <v>610</v>
      </c>
    </row>
    <row r="92" spans="1:61" x14ac:dyDescent="0.25">
      <c r="A92" s="268" t="s">
        <v>604</v>
      </c>
      <c r="B92" s="269">
        <v>-124515744.79999998</v>
      </c>
      <c r="C92" s="269">
        <v>-113277234.39074536</v>
      </c>
      <c r="D92" s="269">
        <v>-103004385.84287935</v>
      </c>
      <c r="E92" s="269">
        <v>-93616078.118843421</v>
      </c>
      <c r="F92" s="269">
        <v>-85037754.182885438</v>
      </c>
      <c r="G92" s="269">
        <v>-77200924.124063179</v>
      </c>
      <c r="H92" s="269">
        <v>-70042701.087609798</v>
      </c>
      <c r="I92" s="269">
        <v>-63957297.398605794</v>
      </c>
      <c r="J92" s="269">
        <v>-59273656.104395241</v>
      </c>
      <c r="K92" s="269">
        <v>-54993427.099626668</v>
      </c>
      <c r="L92" s="269">
        <v>-51082579.165862344</v>
      </c>
      <c r="M92" s="269">
        <v>-47509854.883676149</v>
      </c>
      <c r="N92" s="269">
        <v>-44246557.790952697</v>
      </c>
      <c r="O92" s="269">
        <v>-41266354.060493067</v>
      </c>
      <c r="P92" s="269">
        <v>-38545087.88350673</v>
      </c>
      <c r="Q92" s="269">
        <v>-36060609.926315181</v>
      </c>
      <c r="R92" s="269">
        <v>-33792618.099793002</v>
      </c>
      <c r="S92" s="269">
        <v>-31722509.93435619</v>
      </c>
      <c r="T92" s="269">
        <v>-29833245.869357027</v>
      </c>
      <c r="U92" s="269">
        <v>-28109222.77156084</v>
      </c>
      <c r="V92" s="269">
        <v>-26536157.027367007</v>
      </c>
      <c r="W92" s="269">
        <v>-25100976.572094057</v>
      </c>
      <c r="X92" s="269">
        <v>-23791721.265347306</v>
      </c>
      <c r="Y92" s="269">
        <v>-22597451.031875093</v>
      </c>
      <c r="Z92" s="269">
        <v>-21508161.217664808</v>
      </c>
      <c r="AA92" s="269">
        <v>-20514704.646059118</v>
      </c>
      <c r="AB92" s="269">
        <v>-19608719.898257967</v>
      </c>
      <c r="AC92" s="269">
        <v>-18782565.34761145</v>
      </c>
      <c r="AD92" s="269">
        <v>-18029258.524194203</v>
      </c>
      <c r="AE92" s="269">
        <v>-17342420.407705236</v>
      </c>
      <c r="AF92" s="269">
        <v>-16716224.272833459</v>
      </c>
      <c r="AG92" s="269">
        <v>-16145348.736317445</v>
      </c>
      <c r="AH92" s="269">
        <v>-15624934.675099339</v>
      </c>
      <c r="AI92" s="269">
        <v>-15150545.720374115</v>
      </c>
      <c r="AJ92" s="269">
        <v>-14718132.035955898</v>
      </c>
      <c r="AK92" s="269">
        <v>-14323997.126159977</v>
      </c>
      <c r="AL92" s="269">
        <v>-13964767.427881831</v>
      </c>
      <c r="AM92" s="269">
        <v>-13637364.461166708</v>
      </c>
      <c r="AN92" s="269">
        <v>-13338979.332518721</v>
      </c>
      <c r="AO92" s="269">
        <v>-13067049.398124212</v>
      </c>
      <c r="AP92" s="269">
        <v>-12819236.91086724</v>
      </c>
      <c r="AQ92" s="269">
        <v>-12593409.485243943</v>
      </c>
      <c r="AR92" s="269">
        <v>-12387622.232082542</v>
      </c>
      <c r="AS92" s="269">
        <v>-12200101.423444405</v>
      </c>
      <c r="AT92" s="269">
        <v>-12029229.55939927</v>
      </c>
      <c r="AU92" s="269">
        <v>-11873531.719591049</v>
      </c>
      <c r="AV92" s="269">
        <v>-11731663.091451366</v>
      </c>
      <c r="AW92" s="269">
        <v>-11602397.576190297</v>
      </c>
      <c r="AX92" s="269">
        <v>-11484617.380532272</v>
      </c>
      <c r="AY92" s="269">
        <v>-11377303.511090014</v>
      </c>
      <c r="AZ92" s="269">
        <v>-11279527.094037574</v>
      </c>
      <c r="BA92" s="269" t="s">
        <v>610</v>
      </c>
      <c r="BB92" s="269" t="s">
        <v>610</v>
      </c>
      <c r="BC92" s="269" t="s">
        <v>610</v>
      </c>
      <c r="BD92" s="269" t="s">
        <v>610</v>
      </c>
      <c r="BE92" s="269" t="s">
        <v>610</v>
      </c>
      <c r="BF92" s="269" t="s">
        <v>610</v>
      </c>
      <c r="BG92" s="269" t="s">
        <v>610</v>
      </c>
      <c r="BH92" s="269" t="s">
        <v>610</v>
      </c>
      <c r="BI92" s="269" t="s">
        <v>610</v>
      </c>
    </row>
    <row r="93" spans="1:61" x14ac:dyDescent="0.25">
      <c r="A93" s="268" t="s">
        <v>605</v>
      </c>
      <c r="B93" s="270">
        <v>0</v>
      </c>
      <c r="C93" s="270">
        <v>0</v>
      </c>
      <c r="D93" s="270">
        <v>0</v>
      </c>
      <c r="E93" s="270">
        <v>0</v>
      </c>
      <c r="F93" s="270">
        <v>0</v>
      </c>
      <c r="G93" s="270">
        <v>0</v>
      </c>
      <c r="H93" s="270">
        <v>0</v>
      </c>
      <c r="I93" s="270">
        <v>0</v>
      </c>
      <c r="J93" s="270">
        <v>0</v>
      </c>
      <c r="K93" s="270">
        <v>8.6762619627100968E-4</v>
      </c>
      <c r="L93" s="270">
        <v>2.029872926087406E-2</v>
      </c>
      <c r="M93" s="270">
        <v>3.6068081175337774E-2</v>
      </c>
      <c r="N93" s="270">
        <v>4.8978667568910783E-2</v>
      </c>
      <c r="O93" s="270">
        <v>5.9641541115653673E-2</v>
      </c>
      <c r="P93" s="270">
        <v>6.8521288537661595E-2</v>
      </c>
      <c r="Q93" s="270">
        <v>7.5973097277628687E-2</v>
      </c>
      <c r="R93" s="270">
        <v>8.2270775135664387E-2</v>
      </c>
      <c r="S93" s="270">
        <v>8.7627372540935111E-2</v>
      </c>
      <c r="T93" s="270">
        <v>9.2210251150060207E-2</v>
      </c>
      <c r="U93" s="270">
        <v>9.6152112676865187E-2</v>
      </c>
      <c r="V93" s="270">
        <v>9.9559118985654838E-2</v>
      </c>
      <c r="W93" s="270">
        <v>0.10251691848087807</v>
      </c>
      <c r="X93" s="270">
        <v>0.10509515847833661</v>
      </c>
      <c r="Y93" s="270">
        <v>0.10735089500407802</v>
      </c>
      <c r="Z93" s="270">
        <v>0.109331192980753</v>
      </c>
      <c r="AA93" s="270">
        <v>0.11107512666983022</v>
      </c>
      <c r="AB93" s="270">
        <v>0.11261533185163519</v>
      </c>
      <c r="AC93" s="270">
        <v>0.11397922004544259</v>
      </c>
      <c r="AD93" s="270">
        <v>0.11518993572200653</v>
      </c>
      <c r="AE93" s="270">
        <v>0.11626711646346277</v>
      </c>
      <c r="AF93" s="270">
        <v>0.11722750084463485</v>
      </c>
      <c r="AG93" s="270">
        <v>0.11808541774814385</v>
      </c>
      <c r="AH93" s="270">
        <v>0.11885318270415635</v>
      </c>
      <c r="AI93" s="270">
        <v>0.11954142080717256</v>
      </c>
      <c r="AJ93" s="270">
        <v>0.12015933129547585</v>
      </c>
      <c r="AK93" s="270">
        <v>0.12071490547353037</v>
      </c>
      <c r="AL93" s="270">
        <v>0.12121510711048589</v>
      </c>
      <c r="AM93" s="270">
        <v>0.12166602249019687</v>
      </c>
      <c r="AN93" s="270">
        <v>0.12207298578180303</v>
      </c>
      <c r="AO93" s="270">
        <v>0.12244068424242283</v>
      </c>
      <c r="AP93" s="270">
        <v>0.12277324685692803</v>
      </c>
      <c r="AQ93" s="270">
        <v>0.12307431931700941</v>
      </c>
      <c r="AR93" s="270">
        <v>0.12334712767802558</v>
      </c>
      <c r="AS93" s="270">
        <v>0.12359453259598663</v>
      </c>
      <c r="AT93" s="270">
        <v>0.12381907569586303</v>
      </c>
      <c r="AU93" s="270">
        <v>0.12402301934064197</v>
      </c>
      <c r="AV93" s="270">
        <v>0.12420838084595509</v>
      </c>
      <c r="AW93" s="270">
        <v>0.12437696200258319</v>
      </c>
      <c r="AX93" s="270">
        <v>0.12453037462334304</v>
      </c>
      <c r="AY93" s="270">
        <v>0.12467006270894587</v>
      </c>
      <c r="AZ93" s="270">
        <v>0.12479732173077673</v>
      </c>
      <c r="BA93" s="270" t="s">
        <v>610</v>
      </c>
      <c r="BB93" s="270" t="s">
        <v>610</v>
      </c>
      <c r="BC93" s="270" t="s">
        <v>610</v>
      </c>
      <c r="BD93" s="270" t="s">
        <v>610</v>
      </c>
      <c r="BE93" s="270" t="s">
        <v>610</v>
      </c>
      <c r="BF93" s="270" t="s">
        <v>610</v>
      </c>
      <c r="BG93" s="270" t="s">
        <v>610</v>
      </c>
      <c r="BH93" s="270" t="s">
        <v>610</v>
      </c>
      <c r="BI93" s="270" t="s">
        <v>610</v>
      </c>
    </row>
    <row r="94" spans="1:61" x14ac:dyDescent="0.25">
      <c r="A94" s="268" t="s">
        <v>606</v>
      </c>
      <c r="B94" s="271">
        <v>0</v>
      </c>
      <c r="C94" s="271">
        <v>0</v>
      </c>
      <c r="D94" s="271">
        <v>0</v>
      </c>
      <c r="E94" s="271">
        <v>0</v>
      </c>
      <c r="F94" s="271">
        <v>0</v>
      </c>
      <c r="G94" s="271">
        <v>0</v>
      </c>
      <c r="H94" s="271">
        <v>0</v>
      </c>
      <c r="I94" s="271">
        <v>0</v>
      </c>
      <c r="J94" s="271">
        <v>0</v>
      </c>
      <c r="K94" s="271">
        <v>8.9592783087546906</v>
      </c>
      <c r="L94" s="271">
        <v>0</v>
      </c>
      <c r="M94" s="271">
        <v>0</v>
      </c>
      <c r="N94" s="271">
        <v>0</v>
      </c>
      <c r="O94" s="271">
        <v>0</v>
      </c>
      <c r="P94" s="271">
        <v>0</v>
      </c>
      <c r="Q94" s="271">
        <v>0</v>
      </c>
      <c r="R94" s="271">
        <v>0</v>
      </c>
      <c r="S94" s="271">
        <v>0</v>
      </c>
      <c r="T94" s="271">
        <v>0</v>
      </c>
      <c r="U94" s="271">
        <v>0</v>
      </c>
      <c r="V94" s="271">
        <v>0</v>
      </c>
      <c r="W94" s="271">
        <v>0</v>
      </c>
      <c r="X94" s="271">
        <v>0</v>
      </c>
      <c r="Y94" s="271">
        <v>0</v>
      </c>
      <c r="Z94" s="271">
        <v>0</v>
      </c>
      <c r="AA94" s="271">
        <v>0</v>
      </c>
      <c r="AB94" s="271">
        <v>0</v>
      </c>
      <c r="AC94" s="271">
        <v>0</v>
      </c>
      <c r="AD94" s="271">
        <v>0</v>
      </c>
      <c r="AE94" s="271">
        <v>0</v>
      </c>
      <c r="AF94" s="271">
        <v>0</v>
      </c>
      <c r="AG94" s="271">
        <v>0</v>
      </c>
      <c r="AH94" s="271">
        <v>0</v>
      </c>
      <c r="AI94" s="271">
        <v>0</v>
      </c>
      <c r="AJ94" s="271">
        <v>0</v>
      </c>
      <c r="AK94" s="271">
        <v>0</v>
      </c>
      <c r="AL94" s="271">
        <v>0</v>
      </c>
      <c r="AM94" s="271">
        <v>0</v>
      </c>
      <c r="AN94" s="271">
        <v>0</v>
      </c>
      <c r="AO94" s="271">
        <v>0</v>
      </c>
      <c r="AP94" s="271">
        <v>0</v>
      </c>
      <c r="AQ94" s="271">
        <v>0</v>
      </c>
      <c r="AR94" s="271">
        <v>0</v>
      </c>
      <c r="AS94" s="271">
        <v>0</v>
      </c>
      <c r="AT94" s="271">
        <v>0</v>
      </c>
      <c r="AU94" s="271">
        <v>0</v>
      </c>
      <c r="AV94" s="271">
        <v>0</v>
      </c>
      <c r="AW94" s="271">
        <v>0</v>
      </c>
      <c r="AX94" s="271">
        <v>0</v>
      </c>
      <c r="AY94" s="271">
        <v>0</v>
      </c>
      <c r="AZ94" s="271">
        <v>0</v>
      </c>
      <c r="BA94" s="271" t="s">
        <v>610</v>
      </c>
      <c r="BB94" s="271" t="s">
        <v>610</v>
      </c>
      <c r="BC94" s="271" t="s">
        <v>610</v>
      </c>
      <c r="BD94" s="271" t="s">
        <v>610</v>
      </c>
      <c r="BE94" s="271" t="s">
        <v>610</v>
      </c>
      <c r="BF94" s="271" t="s">
        <v>610</v>
      </c>
      <c r="BG94" s="271" t="s">
        <v>610</v>
      </c>
      <c r="BH94" s="271" t="s">
        <v>610</v>
      </c>
      <c r="BI94" s="271" t="s">
        <v>610</v>
      </c>
    </row>
    <row r="95" spans="1:61" ht="15.75" thickBot="1" x14ac:dyDescent="0.3">
      <c r="A95" s="272" t="s">
        <v>607</v>
      </c>
      <c r="B95" s="273">
        <v>0</v>
      </c>
      <c r="C95" s="273">
        <v>0</v>
      </c>
      <c r="D95" s="273">
        <v>0</v>
      </c>
      <c r="E95" s="273">
        <v>0</v>
      </c>
      <c r="F95" s="273">
        <v>0</v>
      </c>
      <c r="G95" s="273">
        <v>0</v>
      </c>
      <c r="H95" s="273">
        <v>0</v>
      </c>
      <c r="I95" s="273">
        <v>0</v>
      </c>
      <c r="J95" s="273">
        <v>0</v>
      </c>
      <c r="K95" s="273">
        <v>0</v>
      </c>
      <c r="L95" s="273">
        <v>0</v>
      </c>
      <c r="M95" s="273">
        <v>0</v>
      </c>
      <c r="N95" s="273">
        <v>0</v>
      </c>
      <c r="O95" s="273">
        <v>0</v>
      </c>
      <c r="P95" s="273">
        <v>0</v>
      </c>
      <c r="Q95" s="273">
        <v>0</v>
      </c>
      <c r="R95" s="273">
        <v>0</v>
      </c>
      <c r="S95" s="273">
        <v>0</v>
      </c>
      <c r="T95" s="273">
        <v>0</v>
      </c>
      <c r="U95" s="273">
        <v>0</v>
      </c>
      <c r="V95" s="273">
        <v>0</v>
      </c>
      <c r="W95" s="273">
        <v>0</v>
      </c>
      <c r="X95" s="273">
        <v>0</v>
      </c>
      <c r="Y95" s="273">
        <v>0</v>
      </c>
      <c r="Z95" s="273">
        <v>0</v>
      </c>
      <c r="AA95" s="273">
        <v>0</v>
      </c>
      <c r="AB95" s="273">
        <v>0</v>
      </c>
      <c r="AC95" s="273">
        <v>0</v>
      </c>
      <c r="AD95" s="273">
        <v>0</v>
      </c>
      <c r="AE95" s="273">
        <v>0</v>
      </c>
      <c r="AF95" s="273">
        <v>0</v>
      </c>
      <c r="AG95" s="273">
        <v>0</v>
      </c>
      <c r="AH95" s="273">
        <v>0</v>
      </c>
      <c r="AI95" s="273">
        <v>0</v>
      </c>
      <c r="AJ95" s="273">
        <v>0</v>
      </c>
      <c r="AK95" s="273">
        <v>0</v>
      </c>
      <c r="AL95" s="273">
        <v>0</v>
      </c>
      <c r="AM95" s="273">
        <v>0</v>
      </c>
      <c r="AN95" s="273">
        <v>0</v>
      </c>
      <c r="AO95" s="273">
        <v>0</v>
      </c>
      <c r="AP95" s="273">
        <v>0</v>
      </c>
      <c r="AQ95" s="273">
        <v>0</v>
      </c>
      <c r="AR95" s="273">
        <v>0</v>
      </c>
      <c r="AS95" s="273">
        <v>0</v>
      </c>
      <c r="AT95" s="273">
        <v>0</v>
      </c>
      <c r="AU95" s="273">
        <v>0</v>
      </c>
      <c r="AV95" s="273">
        <v>0</v>
      </c>
      <c r="AW95" s="273">
        <v>0</v>
      </c>
      <c r="AX95" s="273">
        <v>0</v>
      </c>
      <c r="AY95" s="273">
        <v>0</v>
      </c>
      <c r="AZ95" s="273">
        <v>0</v>
      </c>
      <c r="BA95" s="273" t="s">
        <v>610</v>
      </c>
      <c r="BB95" s="273" t="s">
        <v>610</v>
      </c>
      <c r="BC95" s="273" t="s">
        <v>610</v>
      </c>
      <c r="BD95" s="273" t="s">
        <v>610</v>
      </c>
      <c r="BE95" s="273" t="s">
        <v>610</v>
      </c>
      <c r="BF95" s="273" t="s">
        <v>610</v>
      </c>
      <c r="BG95" s="273" t="s">
        <v>610</v>
      </c>
      <c r="BH95" s="273" t="s">
        <v>610</v>
      </c>
      <c r="BI95" s="273" t="s">
        <v>610</v>
      </c>
    </row>
  </sheetData>
  <mergeCells count="14">
    <mergeCell ref="D25:E25"/>
    <mergeCell ref="D26:E26"/>
    <mergeCell ref="D27:E27"/>
    <mergeCell ref="D28:E28"/>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25" zoomScale="60" workbookViewId="0">
      <selection activeCell="H51" sqref="H51"/>
    </sheetView>
  </sheetViews>
  <sheetFormatPr defaultRowHeight="15.75" x14ac:dyDescent="0.25"/>
  <cols>
    <col min="1" max="1" width="9.140625" style="71"/>
    <col min="2" max="2" width="37.7109375" style="71" customWidth="1"/>
    <col min="3" max="3" width="9.140625" style="71"/>
    <col min="4" max="4" width="12.85546875" style="71" customWidth="1"/>
    <col min="5" max="5" width="17"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87" t="str">
        <f>'5. анализ эконом эфф'!A5:AR5</f>
        <v>Год раскрытия информации: 2023 год</v>
      </c>
      <c r="B5" s="287"/>
      <c r="C5" s="287"/>
      <c r="D5" s="287"/>
      <c r="E5" s="287"/>
      <c r="F5" s="287"/>
      <c r="G5" s="287"/>
      <c r="H5" s="287"/>
      <c r="I5" s="287"/>
      <c r="J5" s="287"/>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tr">
        <f>'5. анализ эконом эфф'!A9:AR9</f>
        <v>АО "Россети Тюмень"</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296" t="str">
        <f>'5. анализ эконом эфф'!A12:AR12</f>
        <v>N_TP1100.VL.0053</v>
      </c>
      <c r="B12" s="296"/>
      <c r="C12" s="296"/>
      <c r="D12" s="296"/>
      <c r="E12" s="296"/>
      <c r="F12" s="296"/>
      <c r="G12" s="296"/>
      <c r="H12" s="296"/>
      <c r="I12" s="296"/>
      <c r="J12" s="296"/>
    </row>
    <row r="13" spans="1:42" x14ac:dyDescent="0.25">
      <c r="A13" s="288" t="s">
        <v>7</v>
      </c>
      <c r="B13" s="288"/>
      <c r="C13" s="288"/>
      <c r="D13" s="288"/>
      <c r="E13" s="288"/>
      <c r="F13" s="288"/>
      <c r="G13" s="288"/>
      <c r="H13" s="288"/>
      <c r="I13" s="288"/>
      <c r="J13" s="288"/>
    </row>
    <row r="14" spans="1:42" ht="18.75" x14ac:dyDescent="0.25">
      <c r="A14" s="297"/>
      <c r="B14" s="297"/>
      <c r="C14" s="297"/>
      <c r="D14" s="297"/>
      <c r="E14" s="297"/>
      <c r="F14" s="297"/>
      <c r="G14" s="297"/>
      <c r="H14" s="297"/>
      <c r="I14" s="297"/>
      <c r="J14" s="297"/>
    </row>
    <row r="15" spans="1:42" ht="81.75" customHeight="1" x14ac:dyDescent="0.25">
      <c r="A15" s="293" t="str">
        <f>'5. анализ эконом эфф'!A15:AR15</f>
        <v>Реконструкция ВЛ 110 кВ Западно-Камынская-Пимская-1,2 (приведение ширины просек к нормативному значению, площадь участков 106.592 Га)</v>
      </c>
      <c r="B15" s="293"/>
      <c r="C15" s="293"/>
      <c r="D15" s="293"/>
      <c r="E15" s="293"/>
      <c r="F15" s="293"/>
      <c r="G15" s="293"/>
      <c r="H15" s="293"/>
      <c r="I15" s="293"/>
      <c r="J15" s="293"/>
    </row>
    <row r="16" spans="1:42" x14ac:dyDescent="0.25">
      <c r="A16" s="288" t="s">
        <v>6</v>
      </c>
      <c r="B16" s="288"/>
      <c r="C16" s="288"/>
      <c r="D16" s="288"/>
      <c r="E16" s="288"/>
      <c r="F16" s="288"/>
      <c r="G16" s="288"/>
      <c r="H16" s="288"/>
      <c r="I16" s="288"/>
      <c r="J16" s="288"/>
    </row>
    <row r="17" spans="1:10" ht="15.75" customHeight="1" x14ac:dyDescent="0.25">
      <c r="J17" s="102"/>
    </row>
    <row r="18" spans="1:10" x14ac:dyDescent="0.25">
      <c r="I18" s="101"/>
    </row>
    <row r="19" spans="1:10" ht="15.75" customHeight="1" x14ac:dyDescent="0.25">
      <c r="A19" s="337" t="s">
        <v>489</v>
      </c>
      <c r="B19" s="337"/>
      <c r="C19" s="337"/>
      <c r="D19" s="337"/>
      <c r="E19" s="337"/>
      <c r="F19" s="337"/>
      <c r="G19" s="337"/>
      <c r="H19" s="337"/>
      <c r="I19" s="337"/>
      <c r="J19" s="337"/>
    </row>
    <row r="20" spans="1:10" x14ac:dyDescent="0.25">
      <c r="A20" s="75"/>
      <c r="B20" s="75"/>
      <c r="C20" s="100"/>
      <c r="D20" s="100"/>
      <c r="E20" s="100"/>
      <c r="F20" s="100"/>
      <c r="G20" s="100"/>
      <c r="H20" s="100"/>
      <c r="I20" s="100"/>
      <c r="J20" s="100"/>
    </row>
    <row r="21" spans="1:10" ht="28.5" customHeight="1" x14ac:dyDescent="0.25">
      <c r="A21" s="338" t="s">
        <v>228</v>
      </c>
      <c r="B21" s="338" t="s">
        <v>227</v>
      </c>
      <c r="C21" s="344" t="s">
        <v>419</v>
      </c>
      <c r="D21" s="344"/>
      <c r="E21" s="344"/>
      <c r="F21" s="344"/>
      <c r="G21" s="339" t="s">
        <v>226</v>
      </c>
      <c r="H21" s="341" t="s">
        <v>421</v>
      </c>
      <c r="I21" s="338" t="s">
        <v>225</v>
      </c>
      <c r="J21" s="340" t="s">
        <v>420</v>
      </c>
    </row>
    <row r="22" spans="1:10" ht="58.5" customHeight="1" x14ac:dyDescent="0.25">
      <c r="A22" s="338"/>
      <c r="B22" s="338"/>
      <c r="C22" s="345" t="s">
        <v>2</v>
      </c>
      <c r="D22" s="345"/>
      <c r="E22" s="346" t="s">
        <v>1</v>
      </c>
      <c r="F22" s="347"/>
      <c r="G22" s="339"/>
      <c r="H22" s="342"/>
      <c r="I22" s="338"/>
      <c r="J22" s="340"/>
    </row>
    <row r="23" spans="1:10" ht="31.5" x14ac:dyDescent="0.25">
      <c r="A23" s="338"/>
      <c r="B23" s="338"/>
      <c r="C23" s="99" t="s">
        <v>224</v>
      </c>
      <c r="D23" s="99" t="s">
        <v>223</v>
      </c>
      <c r="E23" s="99" t="s">
        <v>224</v>
      </c>
      <c r="F23" s="99" t="s">
        <v>223</v>
      </c>
      <c r="G23" s="339"/>
      <c r="H23" s="343"/>
      <c r="I23" s="338"/>
      <c r="J23" s="340"/>
    </row>
    <row r="24" spans="1:10" x14ac:dyDescent="0.25">
      <c r="A24" s="82">
        <v>1</v>
      </c>
      <c r="B24" s="82">
        <v>2</v>
      </c>
      <c r="C24" s="99">
        <v>3</v>
      </c>
      <c r="D24" s="99">
        <v>4</v>
      </c>
      <c r="E24" s="99">
        <v>7</v>
      </c>
      <c r="F24" s="99">
        <v>8</v>
      </c>
      <c r="G24" s="99">
        <v>9</v>
      </c>
      <c r="H24" s="99">
        <v>10</v>
      </c>
      <c r="I24" s="99">
        <v>11</v>
      </c>
      <c r="J24" s="99">
        <v>12</v>
      </c>
    </row>
    <row r="25" spans="1:10" x14ac:dyDescent="0.25">
      <c r="A25" s="92">
        <v>1</v>
      </c>
      <c r="B25" s="93" t="s">
        <v>222</v>
      </c>
      <c r="C25" s="93"/>
      <c r="D25" s="97"/>
      <c r="E25" s="97"/>
      <c r="F25" s="97"/>
      <c r="G25" s="97"/>
      <c r="H25" s="97"/>
      <c r="I25" s="89"/>
      <c r="J25" s="110"/>
    </row>
    <row r="26" spans="1:10" ht="21.75" customHeight="1" x14ac:dyDescent="0.25">
      <c r="A26" s="92" t="s">
        <v>221</v>
      </c>
      <c r="B26" s="98" t="s">
        <v>426</v>
      </c>
      <c r="C26" s="90" t="s">
        <v>574</v>
      </c>
      <c r="D26" s="97"/>
      <c r="E26" s="274" t="s">
        <v>580</v>
      </c>
      <c r="F26" s="274" t="s">
        <v>580</v>
      </c>
      <c r="G26" s="97"/>
      <c r="H26" s="97"/>
      <c r="I26" s="89"/>
      <c r="J26" s="89"/>
    </row>
    <row r="27" spans="1:10" s="78" customFormat="1" ht="39" customHeight="1" x14ac:dyDescent="0.25">
      <c r="A27" s="92" t="s">
        <v>220</v>
      </c>
      <c r="B27" s="98" t="s">
        <v>428</v>
      </c>
      <c r="C27" s="90" t="s">
        <v>574</v>
      </c>
      <c r="D27" s="97"/>
      <c r="E27" s="274" t="s">
        <v>580</v>
      </c>
      <c r="F27" s="274" t="s">
        <v>580</v>
      </c>
      <c r="G27" s="97"/>
      <c r="H27" s="97"/>
      <c r="I27" s="89"/>
      <c r="J27" s="89"/>
    </row>
    <row r="28" spans="1:10" s="78" customFormat="1" ht="70.5" customHeight="1" x14ac:dyDescent="0.25">
      <c r="A28" s="92" t="s">
        <v>427</v>
      </c>
      <c r="B28" s="98" t="s">
        <v>432</v>
      </c>
      <c r="C28" s="90" t="s">
        <v>574</v>
      </c>
      <c r="D28" s="97"/>
      <c r="E28" s="274" t="s">
        <v>580</v>
      </c>
      <c r="F28" s="274" t="s">
        <v>580</v>
      </c>
      <c r="G28" s="97"/>
      <c r="H28" s="97"/>
      <c r="I28" s="89"/>
      <c r="J28" s="89"/>
    </row>
    <row r="29" spans="1:10" s="78" customFormat="1" ht="54" customHeight="1" x14ac:dyDescent="0.25">
      <c r="A29" s="92" t="s">
        <v>219</v>
      </c>
      <c r="B29" s="98" t="s">
        <v>431</v>
      </c>
      <c r="C29" s="90" t="s">
        <v>574</v>
      </c>
      <c r="D29" s="97"/>
      <c r="E29" s="274" t="s">
        <v>580</v>
      </c>
      <c r="F29" s="274" t="s">
        <v>580</v>
      </c>
      <c r="G29" s="97"/>
      <c r="H29" s="97"/>
      <c r="I29" s="89"/>
      <c r="J29" s="89"/>
    </row>
    <row r="30" spans="1:10" s="78" customFormat="1" ht="42" customHeight="1" x14ac:dyDescent="0.25">
      <c r="A30" s="92" t="s">
        <v>218</v>
      </c>
      <c r="B30" s="98" t="s">
        <v>433</v>
      </c>
      <c r="C30" s="90" t="s">
        <v>574</v>
      </c>
      <c r="D30" s="97"/>
      <c r="E30" s="274" t="s">
        <v>580</v>
      </c>
      <c r="F30" s="274" t="s">
        <v>580</v>
      </c>
      <c r="G30" s="97"/>
      <c r="H30" s="97"/>
      <c r="I30" s="89"/>
      <c r="J30" s="89"/>
    </row>
    <row r="31" spans="1:10" s="78" customFormat="1" ht="37.5" customHeight="1" x14ac:dyDescent="0.25">
      <c r="A31" s="92" t="s">
        <v>217</v>
      </c>
      <c r="B31" s="91" t="s">
        <v>429</v>
      </c>
      <c r="C31" s="90" t="s">
        <v>574</v>
      </c>
      <c r="D31" s="97"/>
      <c r="E31" s="275">
        <v>45292</v>
      </c>
      <c r="F31" s="276">
        <v>45321</v>
      </c>
      <c r="G31" s="97"/>
      <c r="H31" s="97"/>
      <c r="I31" s="89"/>
      <c r="J31" s="89"/>
    </row>
    <row r="32" spans="1:10" s="78" customFormat="1" ht="31.5" x14ac:dyDescent="0.25">
      <c r="A32" s="92" t="s">
        <v>215</v>
      </c>
      <c r="B32" s="91" t="s">
        <v>434</v>
      </c>
      <c r="C32" s="90" t="s">
        <v>574</v>
      </c>
      <c r="D32" s="97"/>
      <c r="E32" s="277">
        <v>45505</v>
      </c>
      <c r="F32" s="277">
        <v>45519</v>
      </c>
      <c r="G32" s="97"/>
      <c r="H32" s="97"/>
      <c r="I32" s="89"/>
      <c r="J32" s="89"/>
    </row>
    <row r="33" spans="1:10" s="78" customFormat="1" ht="37.5" customHeight="1" x14ac:dyDescent="0.25">
      <c r="A33" s="92" t="s">
        <v>445</v>
      </c>
      <c r="B33" s="91" t="s">
        <v>362</v>
      </c>
      <c r="C33" s="90" t="s">
        <v>574</v>
      </c>
      <c r="D33" s="97"/>
      <c r="E33" s="277" t="s">
        <v>580</v>
      </c>
      <c r="F33" s="277" t="s">
        <v>580</v>
      </c>
      <c r="G33" s="97"/>
      <c r="H33" s="97"/>
      <c r="I33" s="89"/>
      <c r="J33" s="89"/>
    </row>
    <row r="34" spans="1:10" s="78" customFormat="1" ht="47.25" customHeight="1" x14ac:dyDescent="0.25">
      <c r="A34" s="92" t="s">
        <v>446</v>
      </c>
      <c r="B34" s="91" t="s">
        <v>438</v>
      </c>
      <c r="C34" s="90" t="s">
        <v>574</v>
      </c>
      <c r="D34" s="96"/>
      <c r="E34" s="277" t="s">
        <v>580</v>
      </c>
      <c r="F34" s="277" t="s">
        <v>580</v>
      </c>
      <c r="G34" s="96"/>
      <c r="H34" s="96"/>
      <c r="I34" s="96"/>
      <c r="J34" s="89"/>
    </row>
    <row r="35" spans="1:10" s="78" customFormat="1" ht="49.5" customHeight="1" x14ac:dyDescent="0.25">
      <c r="A35" s="92" t="s">
        <v>447</v>
      </c>
      <c r="B35" s="91" t="s">
        <v>216</v>
      </c>
      <c r="C35" s="90" t="s">
        <v>574</v>
      </c>
      <c r="D35" s="96"/>
      <c r="E35" s="277">
        <v>45566</v>
      </c>
      <c r="F35" s="278">
        <v>45580</v>
      </c>
      <c r="G35" s="96"/>
      <c r="H35" s="96"/>
      <c r="I35" s="96"/>
      <c r="J35" s="89"/>
    </row>
    <row r="36" spans="1:10" ht="37.5" customHeight="1" x14ac:dyDescent="0.25">
      <c r="A36" s="92" t="s">
        <v>448</v>
      </c>
      <c r="B36" s="91" t="s">
        <v>430</v>
      </c>
      <c r="C36" s="90" t="s">
        <v>574</v>
      </c>
      <c r="D36" s="95"/>
      <c r="E36" s="277" t="s">
        <v>580</v>
      </c>
      <c r="F36" s="277" t="s">
        <v>580</v>
      </c>
      <c r="G36" s="94"/>
      <c r="H36" s="94"/>
      <c r="I36" s="89"/>
      <c r="J36" s="89"/>
    </row>
    <row r="37" spans="1:10" x14ac:dyDescent="0.25">
      <c r="A37" s="92" t="s">
        <v>449</v>
      </c>
      <c r="B37" s="91" t="s">
        <v>214</v>
      </c>
      <c r="C37" s="90" t="s">
        <v>574</v>
      </c>
      <c r="D37" s="95"/>
      <c r="E37" s="278">
        <v>45566</v>
      </c>
      <c r="F37" s="277">
        <v>45687</v>
      </c>
      <c r="G37" s="94"/>
      <c r="H37" s="94"/>
      <c r="I37" s="89"/>
      <c r="J37" s="89"/>
    </row>
    <row r="38" spans="1:10" x14ac:dyDescent="0.25">
      <c r="A38" s="92" t="s">
        <v>450</v>
      </c>
      <c r="B38" s="93" t="s">
        <v>213</v>
      </c>
      <c r="C38" s="90"/>
      <c r="D38" s="89"/>
      <c r="E38" s="279"/>
      <c r="F38" s="279"/>
      <c r="G38" s="89"/>
      <c r="H38" s="89"/>
      <c r="I38" s="89"/>
      <c r="J38" s="89"/>
    </row>
    <row r="39" spans="1:10" ht="78.75" x14ac:dyDescent="0.25">
      <c r="A39" s="92">
        <v>2</v>
      </c>
      <c r="B39" s="91" t="s">
        <v>435</v>
      </c>
      <c r="C39" s="90" t="s">
        <v>574</v>
      </c>
      <c r="D39" s="89"/>
      <c r="E39" s="279">
        <v>45689</v>
      </c>
      <c r="F39" s="279">
        <v>45777</v>
      </c>
      <c r="G39" s="89"/>
      <c r="H39" s="89"/>
      <c r="I39" s="89"/>
      <c r="J39" s="89"/>
    </row>
    <row r="40" spans="1:10" ht="33.75" customHeight="1" x14ac:dyDescent="0.25">
      <c r="A40" s="92" t="s">
        <v>212</v>
      </c>
      <c r="B40" s="91" t="s">
        <v>437</v>
      </c>
      <c r="C40" s="90" t="s">
        <v>574</v>
      </c>
      <c r="D40" s="89"/>
      <c r="E40" s="277" t="s">
        <v>580</v>
      </c>
      <c r="F40" s="277" t="s">
        <v>580</v>
      </c>
      <c r="G40" s="89"/>
      <c r="H40" s="89"/>
      <c r="I40" s="89"/>
      <c r="J40" s="89"/>
    </row>
    <row r="41" spans="1:10" ht="63" customHeight="1" x14ac:dyDescent="0.25">
      <c r="A41" s="92" t="s">
        <v>211</v>
      </c>
      <c r="B41" s="93" t="s">
        <v>520</v>
      </c>
      <c r="C41" s="90"/>
      <c r="D41" s="89"/>
      <c r="E41" s="90"/>
      <c r="F41" s="90"/>
      <c r="G41" s="89"/>
      <c r="H41" s="89"/>
      <c r="I41" s="89"/>
      <c r="J41" s="89"/>
    </row>
    <row r="42" spans="1:10" ht="58.5" customHeight="1" x14ac:dyDescent="0.25">
      <c r="A42" s="92">
        <v>3</v>
      </c>
      <c r="B42" s="91" t="s">
        <v>436</v>
      </c>
      <c r="C42" s="90" t="s">
        <v>574</v>
      </c>
      <c r="D42" s="89"/>
      <c r="E42" s="276">
        <v>45778</v>
      </c>
      <c r="F42" s="279">
        <v>45807</v>
      </c>
      <c r="G42" s="89"/>
      <c r="H42" s="89"/>
      <c r="I42" s="89"/>
      <c r="J42" s="89"/>
    </row>
    <row r="43" spans="1:10" ht="34.5" customHeight="1" x14ac:dyDescent="0.25">
      <c r="A43" s="92" t="s">
        <v>210</v>
      </c>
      <c r="B43" s="91" t="s">
        <v>208</v>
      </c>
      <c r="C43" s="90" t="s">
        <v>574</v>
      </c>
      <c r="D43" s="89"/>
      <c r="E43" s="90" t="s">
        <v>580</v>
      </c>
      <c r="F43" s="90" t="s">
        <v>580</v>
      </c>
      <c r="G43" s="89"/>
      <c r="H43" s="89"/>
      <c r="I43" s="89"/>
      <c r="J43" s="89"/>
    </row>
    <row r="44" spans="1:10" ht="24.75" customHeight="1" x14ac:dyDescent="0.25">
      <c r="A44" s="92" t="s">
        <v>209</v>
      </c>
      <c r="B44" s="91" t="s">
        <v>206</v>
      </c>
      <c r="C44" s="90" t="s">
        <v>574</v>
      </c>
      <c r="D44" s="89"/>
      <c r="E44" s="90" t="s">
        <v>580</v>
      </c>
      <c r="F44" s="90" t="s">
        <v>580</v>
      </c>
      <c r="G44" s="89"/>
      <c r="H44" s="89"/>
      <c r="I44" s="89"/>
      <c r="J44" s="89"/>
    </row>
    <row r="45" spans="1:10" ht="90.75" customHeight="1" x14ac:dyDescent="0.25">
      <c r="A45" s="92" t="s">
        <v>207</v>
      </c>
      <c r="B45" s="91" t="s">
        <v>441</v>
      </c>
      <c r="C45" s="90" t="s">
        <v>574</v>
      </c>
      <c r="D45" s="89"/>
      <c r="E45" s="90" t="s">
        <v>580</v>
      </c>
      <c r="F45" s="90" t="s">
        <v>580</v>
      </c>
      <c r="G45" s="89"/>
      <c r="H45" s="89"/>
      <c r="I45" s="89"/>
      <c r="J45" s="89"/>
    </row>
    <row r="46" spans="1:10" ht="167.25" customHeight="1" x14ac:dyDescent="0.25">
      <c r="A46" s="92" t="s">
        <v>205</v>
      </c>
      <c r="B46" s="91" t="s">
        <v>439</v>
      </c>
      <c r="C46" s="90" t="s">
        <v>574</v>
      </c>
      <c r="D46" s="89"/>
      <c r="E46" s="90" t="s">
        <v>580</v>
      </c>
      <c r="F46" s="90" t="s">
        <v>580</v>
      </c>
      <c r="G46" s="89"/>
      <c r="H46" s="89"/>
      <c r="I46" s="89"/>
      <c r="J46" s="89"/>
    </row>
    <row r="47" spans="1:10" ht="30.75" customHeight="1" x14ac:dyDescent="0.25">
      <c r="A47" s="92" t="s">
        <v>203</v>
      </c>
      <c r="B47" s="91" t="s">
        <v>204</v>
      </c>
      <c r="C47" s="90" t="s">
        <v>574</v>
      </c>
      <c r="D47" s="89"/>
      <c r="E47" s="277" t="s">
        <v>580</v>
      </c>
      <c r="F47" s="277" t="s">
        <v>580</v>
      </c>
      <c r="G47" s="89"/>
      <c r="H47" s="89"/>
      <c r="I47" s="89"/>
      <c r="J47" s="89"/>
    </row>
    <row r="48" spans="1:10" ht="37.5" customHeight="1" x14ac:dyDescent="0.25">
      <c r="A48" s="92" t="s">
        <v>451</v>
      </c>
      <c r="B48" s="93" t="s">
        <v>202</v>
      </c>
      <c r="C48" s="90"/>
      <c r="D48" s="89"/>
      <c r="E48" s="277"/>
      <c r="F48" s="277"/>
      <c r="G48" s="89"/>
      <c r="H48" s="89"/>
      <c r="I48" s="89"/>
      <c r="J48" s="89"/>
    </row>
    <row r="49" spans="1:10" ht="35.25" customHeight="1" x14ac:dyDescent="0.25">
      <c r="A49" s="92">
        <v>4</v>
      </c>
      <c r="B49" s="91" t="s">
        <v>200</v>
      </c>
      <c r="C49" s="90" t="s">
        <v>574</v>
      </c>
      <c r="D49" s="89"/>
      <c r="E49" s="277" t="s">
        <v>580</v>
      </c>
      <c r="F49" s="277" t="s">
        <v>580</v>
      </c>
      <c r="G49" s="89"/>
      <c r="H49" s="89"/>
      <c r="I49" s="89"/>
      <c r="J49" s="89"/>
    </row>
    <row r="50" spans="1:10" ht="86.25" customHeight="1" x14ac:dyDescent="0.25">
      <c r="A50" s="92" t="s">
        <v>201</v>
      </c>
      <c r="B50" s="91" t="s">
        <v>440</v>
      </c>
      <c r="C50" s="90" t="s">
        <v>574</v>
      </c>
      <c r="D50" s="89"/>
      <c r="E50" s="277">
        <v>46342</v>
      </c>
      <c r="F50" s="280">
        <v>46356</v>
      </c>
      <c r="G50" s="89"/>
      <c r="H50" s="89"/>
      <c r="I50" s="89"/>
      <c r="J50" s="89"/>
    </row>
    <row r="51" spans="1:10" ht="77.25" customHeight="1" x14ac:dyDescent="0.25">
      <c r="A51" s="92" t="s">
        <v>199</v>
      </c>
      <c r="B51" s="91" t="s">
        <v>442</v>
      </c>
      <c r="C51" s="90" t="s">
        <v>574</v>
      </c>
      <c r="D51" s="89"/>
      <c r="E51" s="277" t="s">
        <v>580</v>
      </c>
      <c r="F51" s="277" t="s">
        <v>580</v>
      </c>
      <c r="G51" s="89"/>
      <c r="H51" s="89"/>
      <c r="I51" s="89"/>
      <c r="J51" s="89"/>
    </row>
    <row r="52" spans="1:10" ht="71.25" customHeight="1" x14ac:dyDescent="0.25">
      <c r="A52" s="92" t="s">
        <v>197</v>
      </c>
      <c r="B52" s="91" t="s">
        <v>198</v>
      </c>
      <c r="C52" s="90" t="s">
        <v>574</v>
      </c>
      <c r="D52" s="89"/>
      <c r="E52" s="277" t="s">
        <v>580</v>
      </c>
      <c r="F52" s="277" t="s">
        <v>580</v>
      </c>
      <c r="G52" s="89"/>
      <c r="H52" s="89"/>
      <c r="I52" s="89"/>
      <c r="J52" s="89"/>
    </row>
    <row r="53" spans="1:10" ht="48" customHeight="1" x14ac:dyDescent="0.25">
      <c r="A53" s="92" t="s">
        <v>195</v>
      </c>
      <c r="B53" s="169" t="s">
        <v>443</v>
      </c>
      <c r="C53" s="90" t="s">
        <v>574</v>
      </c>
      <c r="D53" s="89"/>
      <c r="E53" s="279">
        <v>46357</v>
      </c>
      <c r="F53" s="279">
        <v>46386</v>
      </c>
      <c r="G53" s="89"/>
      <c r="H53" s="89"/>
      <c r="I53" s="89"/>
      <c r="J53" s="89"/>
    </row>
    <row r="54" spans="1:10" ht="46.5" customHeight="1" x14ac:dyDescent="0.25">
      <c r="A54" s="92" t="s">
        <v>444</v>
      </c>
      <c r="B54" s="91" t="s">
        <v>196</v>
      </c>
      <c r="C54" s="90" t="s">
        <v>574</v>
      </c>
      <c r="D54" s="89"/>
      <c r="E54" s="277" t="s">
        <v>580</v>
      </c>
      <c r="F54" s="277" t="s">
        <v>580</v>
      </c>
      <c r="G54" s="89"/>
      <c r="H54" s="89"/>
      <c r="I54" s="89"/>
      <c r="J54" s="8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E23" sqref="E23"/>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87" t="str">
        <f>'6.1. Паспорт сетевой график'!A5:J5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row>
    <row r="5" spans="1:29" ht="18.75" x14ac:dyDescent="0.3">
      <c r="A5" s="71"/>
      <c r="B5" s="71"/>
      <c r="C5" s="71"/>
      <c r="D5" s="71"/>
      <c r="E5" s="71"/>
      <c r="F5" s="71"/>
      <c r="L5" s="71"/>
      <c r="M5" s="71"/>
      <c r="U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96" t="str">
        <f>'6.1. Паспорт сетевой график'!A9:J9</f>
        <v>АО "Россети Тюмень"</v>
      </c>
      <c r="B8" s="296"/>
      <c r="C8" s="296"/>
      <c r="D8" s="296"/>
      <c r="E8" s="296"/>
      <c r="F8" s="296"/>
      <c r="G8" s="296"/>
      <c r="H8" s="296"/>
      <c r="I8" s="296"/>
      <c r="J8" s="296"/>
      <c r="K8" s="296"/>
      <c r="L8" s="296"/>
      <c r="M8" s="296"/>
      <c r="N8" s="296"/>
      <c r="O8" s="296"/>
      <c r="P8" s="296"/>
      <c r="Q8" s="296"/>
      <c r="R8" s="296"/>
      <c r="S8" s="296"/>
      <c r="T8" s="296"/>
      <c r="U8" s="296"/>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96" t="str">
        <f>'6.1. Паспорт сетевой график'!A12:J12</f>
        <v>N_TP1100.VL.0053</v>
      </c>
      <c r="B11" s="296"/>
      <c r="C11" s="296"/>
      <c r="D11" s="296"/>
      <c r="E11" s="296"/>
      <c r="F11" s="296"/>
      <c r="G11" s="296"/>
      <c r="H11" s="296"/>
      <c r="I11" s="296"/>
      <c r="J11" s="296"/>
      <c r="K11" s="296"/>
      <c r="L11" s="296"/>
      <c r="M11" s="296"/>
      <c r="N11" s="296"/>
      <c r="O11" s="296"/>
      <c r="P11" s="296"/>
      <c r="Q11" s="296"/>
      <c r="R11" s="296"/>
      <c r="S11" s="296"/>
      <c r="T11" s="296"/>
      <c r="U11" s="296"/>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93" t="str">
        <f>'6.1. Паспорт сетевой график'!A15:J15</f>
        <v>Реконструкция ВЛ 110 кВ Западно-Камынская-Пимская-1,2 (приведение ширины просек к нормативному значению, площадь участков 106.592 Га)</v>
      </c>
      <c r="B14" s="293"/>
      <c r="C14" s="293"/>
      <c r="D14" s="293"/>
      <c r="E14" s="293"/>
      <c r="F14" s="293"/>
      <c r="G14" s="293"/>
      <c r="H14" s="293"/>
      <c r="I14" s="293"/>
      <c r="J14" s="293"/>
      <c r="K14" s="293"/>
      <c r="L14" s="293"/>
      <c r="M14" s="293"/>
      <c r="N14" s="293"/>
      <c r="O14" s="293"/>
      <c r="P14" s="293"/>
      <c r="Q14" s="293"/>
      <c r="R14" s="293"/>
      <c r="S14" s="293"/>
      <c r="T14" s="293"/>
      <c r="U14" s="293"/>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row>
    <row r="17" spans="1:32" x14ac:dyDescent="0.25">
      <c r="A17" s="71"/>
      <c r="L17" s="71"/>
      <c r="M17" s="71"/>
      <c r="N17" s="71"/>
      <c r="O17" s="71"/>
      <c r="P17" s="71"/>
      <c r="Q17" s="71"/>
      <c r="R17" s="71"/>
      <c r="S17" s="71"/>
      <c r="T17" s="71"/>
    </row>
    <row r="18" spans="1:32" x14ac:dyDescent="0.25">
      <c r="A18" s="349" t="s">
        <v>490</v>
      </c>
      <c r="B18" s="349"/>
      <c r="C18" s="349"/>
      <c r="D18" s="349"/>
      <c r="E18" s="349"/>
      <c r="F18" s="349"/>
      <c r="G18" s="349"/>
      <c r="H18" s="349"/>
      <c r="I18" s="349"/>
      <c r="J18" s="349"/>
      <c r="K18" s="349"/>
      <c r="L18" s="349"/>
      <c r="M18" s="349"/>
      <c r="N18" s="349"/>
      <c r="O18" s="349"/>
      <c r="P18" s="349"/>
      <c r="Q18" s="349"/>
      <c r="R18" s="349"/>
      <c r="S18" s="349"/>
      <c r="T18" s="349"/>
      <c r="U18" s="349"/>
    </row>
    <row r="19" spans="1:32" x14ac:dyDescent="0.25">
      <c r="A19" s="71"/>
      <c r="B19" s="71"/>
      <c r="C19" s="71"/>
      <c r="D19" s="71"/>
      <c r="E19" s="71"/>
      <c r="F19" s="71"/>
      <c r="L19" s="71"/>
      <c r="M19" s="71"/>
      <c r="N19" s="71"/>
      <c r="O19" s="71"/>
      <c r="P19" s="71"/>
      <c r="Q19" s="71"/>
      <c r="R19" s="71"/>
      <c r="S19" s="71"/>
      <c r="T19" s="71"/>
    </row>
    <row r="20" spans="1:32" ht="33" customHeight="1" x14ac:dyDescent="0.25">
      <c r="A20" s="354" t="s">
        <v>194</v>
      </c>
      <c r="B20" s="354" t="s">
        <v>193</v>
      </c>
      <c r="C20" s="338" t="s">
        <v>192</v>
      </c>
      <c r="D20" s="338"/>
      <c r="E20" s="356" t="s">
        <v>191</v>
      </c>
      <c r="F20" s="356"/>
      <c r="G20" s="354" t="s">
        <v>526</v>
      </c>
      <c r="H20" s="361" t="s">
        <v>527</v>
      </c>
      <c r="I20" s="362"/>
      <c r="J20" s="362"/>
      <c r="K20" s="362"/>
      <c r="L20" s="361" t="s">
        <v>528</v>
      </c>
      <c r="M20" s="362"/>
      <c r="N20" s="362"/>
      <c r="O20" s="362"/>
      <c r="P20" s="361" t="s">
        <v>529</v>
      </c>
      <c r="Q20" s="362"/>
      <c r="R20" s="362"/>
      <c r="S20" s="362"/>
      <c r="T20" s="361" t="s">
        <v>530</v>
      </c>
      <c r="U20" s="362"/>
      <c r="V20" s="362"/>
      <c r="W20" s="362"/>
      <c r="X20" s="361" t="s">
        <v>531</v>
      </c>
      <c r="Y20" s="362"/>
      <c r="Z20" s="362"/>
      <c r="AA20" s="362"/>
      <c r="AB20" s="357" t="s">
        <v>190</v>
      </c>
      <c r="AC20" s="358"/>
      <c r="AD20" s="85"/>
      <c r="AE20" s="85"/>
      <c r="AF20" s="85"/>
    </row>
    <row r="21" spans="1:32" ht="99.75" customHeight="1" x14ac:dyDescent="0.25">
      <c r="A21" s="355"/>
      <c r="B21" s="355"/>
      <c r="C21" s="338"/>
      <c r="D21" s="338"/>
      <c r="E21" s="356"/>
      <c r="F21" s="356"/>
      <c r="G21" s="355"/>
      <c r="H21" s="338" t="s">
        <v>2</v>
      </c>
      <c r="I21" s="338"/>
      <c r="J21" s="338" t="s">
        <v>188</v>
      </c>
      <c r="K21" s="338"/>
      <c r="L21" s="338" t="s">
        <v>2</v>
      </c>
      <c r="M21" s="338"/>
      <c r="N21" s="338" t="s">
        <v>188</v>
      </c>
      <c r="O21" s="338"/>
      <c r="P21" s="338" t="s">
        <v>2</v>
      </c>
      <c r="Q21" s="338"/>
      <c r="R21" s="338" t="s">
        <v>188</v>
      </c>
      <c r="S21" s="338"/>
      <c r="T21" s="338" t="s">
        <v>2</v>
      </c>
      <c r="U21" s="338"/>
      <c r="V21" s="338" t="s">
        <v>188</v>
      </c>
      <c r="W21" s="338"/>
      <c r="X21" s="338" t="s">
        <v>2</v>
      </c>
      <c r="Y21" s="338"/>
      <c r="Z21" s="338" t="s">
        <v>188</v>
      </c>
      <c r="AA21" s="338"/>
      <c r="AB21" s="359"/>
      <c r="AC21" s="360"/>
    </row>
    <row r="22" spans="1:32" ht="89.25" customHeight="1" x14ac:dyDescent="0.25">
      <c r="A22" s="345"/>
      <c r="B22" s="345"/>
      <c r="C22" s="191" t="s">
        <v>2</v>
      </c>
      <c r="D22" s="191" t="s">
        <v>188</v>
      </c>
      <c r="E22" s="84" t="s">
        <v>532</v>
      </c>
      <c r="F22" s="84" t="s">
        <v>533</v>
      </c>
      <c r="G22" s="345"/>
      <c r="H22" s="83" t="s">
        <v>469</v>
      </c>
      <c r="I22" s="83" t="s">
        <v>470</v>
      </c>
      <c r="J22" s="83" t="s">
        <v>469</v>
      </c>
      <c r="K22" s="83" t="s">
        <v>470</v>
      </c>
      <c r="L22" s="83" t="s">
        <v>469</v>
      </c>
      <c r="M22" s="83" t="s">
        <v>470</v>
      </c>
      <c r="N22" s="83" t="s">
        <v>469</v>
      </c>
      <c r="O22" s="83" t="s">
        <v>470</v>
      </c>
      <c r="P22" s="83" t="s">
        <v>469</v>
      </c>
      <c r="Q22" s="83" t="s">
        <v>470</v>
      </c>
      <c r="R22" s="83" t="s">
        <v>469</v>
      </c>
      <c r="S22" s="83" t="s">
        <v>470</v>
      </c>
      <c r="T22" s="83" t="s">
        <v>469</v>
      </c>
      <c r="U22" s="83" t="s">
        <v>470</v>
      </c>
      <c r="V22" s="83" t="s">
        <v>469</v>
      </c>
      <c r="W22" s="83" t="s">
        <v>470</v>
      </c>
      <c r="X22" s="83" t="s">
        <v>469</v>
      </c>
      <c r="Y22" s="83" t="s">
        <v>470</v>
      </c>
      <c r="Z22" s="83" t="s">
        <v>469</v>
      </c>
      <c r="AA22" s="83" t="s">
        <v>470</v>
      </c>
      <c r="AB22" s="191" t="s">
        <v>189</v>
      </c>
      <c r="AC22" s="191" t="s">
        <v>188</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95" customFormat="1" ht="47.25" customHeight="1" x14ac:dyDescent="0.25">
      <c r="A24" s="192">
        <v>1</v>
      </c>
      <c r="B24" s="193" t="s">
        <v>187</v>
      </c>
      <c r="C24" s="194" t="s">
        <v>574</v>
      </c>
      <c r="D24" s="194">
        <v>122.6136966455344</v>
      </c>
      <c r="E24" s="194">
        <v>122.6136966455344</v>
      </c>
      <c r="F24" s="194">
        <v>122.6136966455344</v>
      </c>
      <c r="G24" s="194">
        <v>0</v>
      </c>
      <c r="H24" s="194" t="s">
        <v>574</v>
      </c>
      <c r="I24" s="194"/>
      <c r="J24" s="194">
        <v>0</v>
      </c>
      <c r="K24" s="194"/>
      <c r="L24" s="194" t="s">
        <v>574</v>
      </c>
      <c r="M24" s="194"/>
      <c r="N24" s="194">
        <v>7.4422584819540001</v>
      </c>
      <c r="O24" s="194"/>
      <c r="P24" s="194" t="s">
        <v>574</v>
      </c>
      <c r="Q24" s="194"/>
      <c r="R24" s="194">
        <v>57.27516137941705</v>
      </c>
      <c r="S24" s="194"/>
      <c r="T24" s="194" t="s">
        <v>574</v>
      </c>
      <c r="U24" s="194"/>
      <c r="V24" s="194">
        <v>57.896276784163369</v>
      </c>
      <c r="W24" s="194"/>
      <c r="X24" s="194" t="s">
        <v>574</v>
      </c>
      <c r="Y24" s="194"/>
      <c r="Z24" s="194">
        <v>0</v>
      </c>
      <c r="AA24" s="194"/>
      <c r="AB24" s="194" t="s">
        <v>574</v>
      </c>
      <c r="AC24" s="194">
        <v>122.61369664553442</v>
      </c>
    </row>
    <row r="25" spans="1:32" s="195" customFormat="1" ht="24" customHeight="1" x14ac:dyDescent="0.25">
      <c r="A25" s="196" t="s">
        <v>186</v>
      </c>
      <c r="B25" s="197" t="s">
        <v>185</v>
      </c>
      <c r="C25" s="194"/>
      <c r="D25" s="194"/>
      <c r="E25" s="194"/>
      <c r="F25" s="194"/>
      <c r="G25" s="194">
        <v>0</v>
      </c>
      <c r="H25" s="194" t="s">
        <v>574</v>
      </c>
      <c r="I25" s="194"/>
      <c r="J25" s="194">
        <v>0</v>
      </c>
      <c r="K25" s="194"/>
      <c r="L25" s="194" t="s">
        <v>574</v>
      </c>
      <c r="M25" s="194"/>
      <c r="N25" s="194">
        <v>0</v>
      </c>
      <c r="O25" s="194"/>
      <c r="P25" s="194" t="s">
        <v>574</v>
      </c>
      <c r="Q25" s="194"/>
      <c r="R25" s="194">
        <v>0</v>
      </c>
      <c r="S25" s="194"/>
      <c r="T25" s="194" t="s">
        <v>574</v>
      </c>
      <c r="U25" s="194"/>
      <c r="V25" s="194">
        <v>0</v>
      </c>
      <c r="W25" s="194"/>
      <c r="X25" s="194" t="s">
        <v>574</v>
      </c>
      <c r="Y25" s="194"/>
      <c r="Z25" s="194">
        <v>0</v>
      </c>
      <c r="AA25" s="194"/>
      <c r="AB25" s="194" t="s">
        <v>574</v>
      </c>
      <c r="AC25" s="194">
        <v>0</v>
      </c>
    </row>
    <row r="26" spans="1:32" s="195" customFormat="1" x14ac:dyDescent="0.25">
      <c r="A26" s="196" t="s">
        <v>184</v>
      </c>
      <c r="B26" s="197" t="s">
        <v>183</v>
      </c>
      <c r="C26" s="194"/>
      <c r="D26" s="194"/>
      <c r="E26" s="194"/>
      <c r="F26" s="194"/>
      <c r="G26" s="194">
        <v>0</v>
      </c>
      <c r="H26" s="194" t="s">
        <v>574</v>
      </c>
      <c r="I26" s="194"/>
      <c r="J26" s="194">
        <v>0</v>
      </c>
      <c r="K26" s="194"/>
      <c r="L26" s="194" t="s">
        <v>574</v>
      </c>
      <c r="M26" s="194"/>
      <c r="N26" s="194">
        <v>0</v>
      </c>
      <c r="O26" s="194"/>
      <c r="P26" s="194" t="s">
        <v>574</v>
      </c>
      <c r="Q26" s="194"/>
      <c r="R26" s="194">
        <v>0</v>
      </c>
      <c r="S26" s="194"/>
      <c r="T26" s="194" t="s">
        <v>574</v>
      </c>
      <c r="U26" s="194"/>
      <c r="V26" s="194">
        <v>0</v>
      </c>
      <c r="W26" s="194"/>
      <c r="X26" s="194" t="s">
        <v>574</v>
      </c>
      <c r="Y26" s="194"/>
      <c r="Z26" s="194">
        <v>0</v>
      </c>
      <c r="AA26" s="194"/>
      <c r="AB26" s="194" t="s">
        <v>574</v>
      </c>
      <c r="AC26" s="194">
        <v>0</v>
      </c>
    </row>
    <row r="27" spans="1:32" s="195" customFormat="1" ht="31.5" x14ac:dyDescent="0.25">
      <c r="A27" s="196" t="s">
        <v>182</v>
      </c>
      <c r="B27" s="197" t="s">
        <v>425</v>
      </c>
      <c r="C27" s="194"/>
      <c r="D27" s="194"/>
      <c r="E27" s="194"/>
      <c r="F27" s="194"/>
      <c r="G27" s="194">
        <v>0</v>
      </c>
      <c r="H27" s="194" t="s">
        <v>574</v>
      </c>
      <c r="I27" s="194"/>
      <c r="J27" s="194">
        <v>0</v>
      </c>
      <c r="K27" s="194"/>
      <c r="L27" s="194" t="s">
        <v>574</v>
      </c>
      <c r="M27" s="194"/>
      <c r="N27" s="194">
        <v>6.2018820682950002</v>
      </c>
      <c r="O27" s="194"/>
      <c r="P27" s="194" t="s">
        <v>574</v>
      </c>
      <c r="Q27" s="194"/>
      <c r="R27" s="194">
        <v>48.052808565342303</v>
      </c>
      <c r="S27" s="194"/>
      <c r="T27" s="194" t="s">
        <v>574</v>
      </c>
      <c r="U27" s="194"/>
      <c r="V27" s="194">
        <v>48.585933091923984</v>
      </c>
      <c r="W27" s="194"/>
      <c r="X27" s="194" t="s">
        <v>574</v>
      </c>
      <c r="Y27" s="194"/>
      <c r="Z27" s="194">
        <v>0</v>
      </c>
      <c r="AA27" s="194"/>
      <c r="AB27" s="194" t="s">
        <v>574</v>
      </c>
      <c r="AC27" s="194">
        <v>102.84062372556129</v>
      </c>
    </row>
    <row r="28" spans="1:32" s="195" customFormat="1" x14ac:dyDescent="0.25">
      <c r="A28" s="196" t="s">
        <v>181</v>
      </c>
      <c r="B28" s="197" t="s">
        <v>180</v>
      </c>
      <c r="C28" s="194"/>
      <c r="D28" s="194"/>
      <c r="E28" s="194"/>
      <c r="F28" s="194"/>
      <c r="G28" s="194">
        <v>0</v>
      </c>
      <c r="H28" s="194" t="s">
        <v>574</v>
      </c>
      <c r="I28" s="194"/>
      <c r="J28" s="194">
        <v>0</v>
      </c>
      <c r="K28" s="194"/>
      <c r="L28" s="194" t="s">
        <v>574</v>
      </c>
      <c r="M28" s="194"/>
      <c r="N28" s="194">
        <v>0</v>
      </c>
      <c r="O28" s="194"/>
      <c r="P28" s="194" t="s">
        <v>574</v>
      </c>
      <c r="Q28" s="194"/>
      <c r="R28" s="194">
        <v>0</v>
      </c>
      <c r="S28" s="194"/>
      <c r="T28" s="194" t="s">
        <v>574</v>
      </c>
      <c r="U28" s="194"/>
      <c r="V28" s="194">
        <v>0</v>
      </c>
      <c r="W28" s="194"/>
      <c r="X28" s="194" t="s">
        <v>574</v>
      </c>
      <c r="Y28" s="194"/>
      <c r="Z28" s="194">
        <v>0</v>
      </c>
      <c r="AA28" s="194"/>
      <c r="AB28" s="194" t="s">
        <v>574</v>
      </c>
      <c r="AC28" s="194">
        <v>0</v>
      </c>
    </row>
    <row r="29" spans="1:32" s="195" customFormat="1" x14ac:dyDescent="0.25">
      <c r="A29" s="196" t="s">
        <v>179</v>
      </c>
      <c r="B29" s="198" t="s">
        <v>178</v>
      </c>
      <c r="C29" s="194"/>
      <c r="D29" s="194"/>
      <c r="E29" s="194"/>
      <c r="F29" s="194"/>
      <c r="G29" s="194">
        <v>0</v>
      </c>
      <c r="H29" s="194" t="s">
        <v>574</v>
      </c>
      <c r="I29" s="194"/>
      <c r="J29" s="194">
        <v>0</v>
      </c>
      <c r="K29" s="194"/>
      <c r="L29" s="194" t="s">
        <v>574</v>
      </c>
      <c r="M29" s="194"/>
      <c r="N29" s="194">
        <v>1.2403764136589999</v>
      </c>
      <c r="O29" s="194"/>
      <c r="P29" s="194" t="s">
        <v>574</v>
      </c>
      <c r="Q29" s="194"/>
      <c r="R29" s="194">
        <v>9.2223528140747462</v>
      </c>
      <c r="S29" s="194"/>
      <c r="T29" s="194" t="s">
        <v>574</v>
      </c>
      <c r="U29" s="194"/>
      <c r="V29" s="194">
        <v>9.3103436922393854</v>
      </c>
      <c r="W29" s="194"/>
      <c r="X29" s="194" t="s">
        <v>574</v>
      </c>
      <c r="Y29" s="194"/>
      <c r="Z29" s="194">
        <v>0</v>
      </c>
      <c r="AA29" s="194"/>
      <c r="AB29" s="194" t="s">
        <v>574</v>
      </c>
      <c r="AC29" s="194">
        <v>19.773072919973131</v>
      </c>
    </row>
    <row r="30" spans="1:32" s="195" customFormat="1" ht="47.25" x14ac:dyDescent="0.25">
      <c r="A30" s="192" t="s">
        <v>63</v>
      </c>
      <c r="B30" s="193" t="s">
        <v>177</v>
      </c>
      <c r="C30" s="194" t="s">
        <v>574</v>
      </c>
      <c r="D30" s="194">
        <v>102.84062372556129</v>
      </c>
      <c r="E30" s="194">
        <v>102.84062372556129</v>
      </c>
      <c r="F30" s="194">
        <v>102.84062372556129</v>
      </c>
      <c r="G30" s="194">
        <v>0</v>
      </c>
      <c r="H30" s="194" t="s">
        <v>574</v>
      </c>
      <c r="I30" s="194"/>
      <c r="J30" s="194">
        <v>0</v>
      </c>
      <c r="K30" s="194"/>
      <c r="L30" s="194" t="s">
        <v>574</v>
      </c>
      <c r="M30" s="194"/>
      <c r="N30" s="194">
        <v>6.2018820682950002</v>
      </c>
      <c r="O30" s="194"/>
      <c r="P30" s="194" t="s">
        <v>574</v>
      </c>
      <c r="Q30" s="194"/>
      <c r="R30" s="194">
        <v>48.052808565342296</v>
      </c>
      <c r="S30" s="194"/>
      <c r="T30" s="194" t="s">
        <v>574</v>
      </c>
      <c r="U30" s="194"/>
      <c r="V30" s="194">
        <v>48.585933091923977</v>
      </c>
      <c r="W30" s="194"/>
      <c r="X30" s="194" t="s">
        <v>574</v>
      </c>
      <c r="Y30" s="194"/>
      <c r="Z30" s="194">
        <v>0</v>
      </c>
      <c r="AA30" s="194"/>
      <c r="AB30" s="194" t="s">
        <v>574</v>
      </c>
      <c r="AC30" s="194">
        <v>102.84062372556127</v>
      </c>
    </row>
    <row r="31" spans="1:32" s="195" customFormat="1" x14ac:dyDescent="0.25">
      <c r="A31" s="192" t="s">
        <v>176</v>
      </c>
      <c r="B31" s="197" t="s">
        <v>175</v>
      </c>
      <c r="C31" s="194" t="s">
        <v>574</v>
      </c>
      <c r="D31" s="194">
        <v>6.2018820682950002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174</v>
      </c>
      <c r="B32" s="197" t="s">
        <v>173</v>
      </c>
      <c r="C32" s="194" t="s">
        <v>574</v>
      </c>
      <c r="D32" s="194">
        <v>88.966123524153474</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172</v>
      </c>
      <c r="B33" s="197" t="s">
        <v>171</v>
      </c>
      <c r="C33" s="194" t="s">
        <v>574</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170</v>
      </c>
      <c r="B34" s="197" t="s">
        <v>169</v>
      </c>
      <c r="C34" s="194" t="s">
        <v>574</v>
      </c>
      <c r="D34" s="194">
        <v>7.6726181331128052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ht="31.5" x14ac:dyDescent="0.25">
      <c r="A36" s="196" t="s">
        <v>167</v>
      </c>
      <c r="B36" s="199" t="s">
        <v>534</v>
      </c>
      <c r="C36" s="194"/>
      <c r="D36" s="194"/>
      <c r="E36" s="194"/>
      <c r="F36" s="194"/>
      <c r="G36" s="194">
        <v>0</v>
      </c>
      <c r="H36" s="194" t="s">
        <v>574</v>
      </c>
      <c r="I36" s="194" t="s">
        <v>574</v>
      </c>
      <c r="J36" s="194">
        <v>0</v>
      </c>
      <c r="K36" s="194" t="s">
        <v>575</v>
      </c>
      <c r="L36" s="194" t="s">
        <v>574</v>
      </c>
      <c r="M36" s="194" t="s">
        <v>574</v>
      </c>
      <c r="N36" s="194">
        <v>0</v>
      </c>
      <c r="O36" s="194" t="s">
        <v>575</v>
      </c>
      <c r="P36" s="194" t="s">
        <v>574</v>
      </c>
      <c r="Q36" s="194" t="s">
        <v>574</v>
      </c>
      <c r="R36" s="194">
        <v>0</v>
      </c>
      <c r="S36" s="194" t="s">
        <v>575</v>
      </c>
      <c r="T36" s="194" t="s">
        <v>574</v>
      </c>
      <c r="U36" s="194" t="s">
        <v>574</v>
      </c>
      <c r="V36" s="194">
        <v>0</v>
      </c>
      <c r="W36" s="194" t="s">
        <v>575</v>
      </c>
      <c r="X36" s="194" t="s">
        <v>574</v>
      </c>
      <c r="Y36" s="194" t="s">
        <v>574</v>
      </c>
      <c r="Z36" s="194">
        <v>0</v>
      </c>
      <c r="AA36" s="194" t="s">
        <v>575</v>
      </c>
      <c r="AB36" s="194">
        <v>0</v>
      </c>
      <c r="AC36" s="194">
        <v>0</v>
      </c>
    </row>
    <row r="37" spans="1:29" s="195" customFormat="1" x14ac:dyDescent="0.25">
      <c r="A37" s="196" t="s">
        <v>166</v>
      </c>
      <c r="B37" s="199" t="s">
        <v>156</v>
      </c>
      <c r="C37" s="194"/>
      <c r="D37" s="194"/>
      <c r="E37" s="194"/>
      <c r="F37" s="194"/>
      <c r="G37" s="194">
        <v>0</v>
      </c>
      <c r="H37" s="194" t="s">
        <v>574</v>
      </c>
      <c r="I37" s="194" t="s">
        <v>574</v>
      </c>
      <c r="J37" s="194">
        <v>0</v>
      </c>
      <c r="K37" s="194" t="s">
        <v>575</v>
      </c>
      <c r="L37" s="194" t="s">
        <v>574</v>
      </c>
      <c r="M37" s="194" t="s">
        <v>574</v>
      </c>
      <c r="N37" s="194">
        <v>0</v>
      </c>
      <c r="O37" s="194" t="s">
        <v>575</v>
      </c>
      <c r="P37" s="194" t="s">
        <v>574</v>
      </c>
      <c r="Q37" s="194" t="s">
        <v>574</v>
      </c>
      <c r="R37" s="194">
        <v>0</v>
      </c>
      <c r="S37" s="194" t="s">
        <v>575</v>
      </c>
      <c r="T37" s="194" t="s">
        <v>574</v>
      </c>
      <c r="U37" s="194" t="s">
        <v>574</v>
      </c>
      <c r="V37" s="194">
        <v>0</v>
      </c>
      <c r="W37" s="194" t="s">
        <v>575</v>
      </c>
      <c r="X37" s="194" t="s">
        <v>574</v>
      </c>
      <c r="Y37" s="194" t="s">
        <v>574</v>
      </c>
      <c r="Z37" s="194">
        <v>0</v>
      </c>
      <c r="AA37" s="194" t="s">
        <v>575</v>
      </c>
      <c r="AB37" s="194">
        <v>0</v>
      </c>
      <c r="AC37" s="194">
        <v>0</v>
      </c>
    </row>
    <row r="38" spans="1:29" s="195" customFormat="1" x14ac:dyDescent="0.25">
      <c r="A38" s="196" t="s">
        <v>165</v>
      </c>
      <c r="B38" s="197" t="s">
        <v>535</v>
      </c>
      <c r="C38" s="194"/>
      <c r="D38" s="194"/>
      <c r="E38" s="194"/>
      <c r="F38" s="194"/>
      <c r="G38" s="194">
        <v>0</v>
      </c>
      <c r="H38" s="194" t="s">
        <v>574</v>
      </c>
      <c r="I38" s="194" t="s">
        <v>574</v>
      </c>
      <c r="J38" s="194">
        <v>0</v>
      </c>
      <c r="K38" s="194" t="s">
        <v>575</v>
      </c>
      <c r="L38" s="194" t="s">
        <v>574</v>
      </c>
      <c r="M38" s="194" t="s">
        <v>574</v>
      </c>
      <c r="N38" s="194">
        <v>0</v>
      </c>
      <c r="O38" s="194" t="s">
        <v>575</v>
      </c>
      <c r="P38" s="194" t="s">
        <v>574</v>
      </c>
      <c r="Q38" s="194" t="s">
        <v>574</v>
      </c>
      <c r="R38" s="194">
        <v>0</v>
      </c>
      <c r="S38" s="194" t="s">
        <v>575</v>
      </c>
      <c r="T38" s="194" t="s">
        <v>574</v>
      </c>
      <c r="U38" s="194" t="s">
        <v>574</v>
      </c>
      <c r="V38" s="194">
        <v>0</v>
      </c>
      <c r="W38" s="194" t="s">
        <v>575</v>
      </c>
      <c r="X38" s="194" t="s">
        <v>574</v>
      </c>
      <c r="Y38" s="194" t="s">
        <v>574</v>
      </c>
      <c r="Z38" s="194">
        <v>0</v>
      </c>
      <c r="AA38" s="194" t="s">
        <v>575</v>
      </c>
      <c r="AB38" s="194">
        <v>0</v>
      </c>
      <c r="AC38" s="194">
        <v>0</v>
      </c>
    </row>
    <row r="39" spans="1:29" s="195" customFormat="1" x14ac:dyDescent="0.25">
      <c r="A39" s="196" t="s">
        <v>164</v>
      </c>
      <c r="B39" s="197" t="s">
        <v>536</v>
      </c>
      <c r="C39" s="194"/>
      <c r="D39" s="194"/>
      <c r="E39" s="194"/>
      <c r="F39" s="194"/>
      <c r="G39" s="194">
        <v>0</v>
      </c>
      <c r="H39" s="194" t="s">
        <v>574</v>
      </c>
      <c r="I39" s="194" t="s">
        <v>574</v>
      </c>
      <c r="J39" s="194">
        <v>0</v>
      </c>
      <c r="K39" s="194" t="s">
        <v>575</v>
      </c>
      <c r="L39" s="194" t="s">
        <v>574</v>
      </c>
      <c r="M39" s="194" t="s">
        <v>574</v>
      </c>
      <c r="N39" s="194">
        <v>0</v>
      </c>
      <c r="O39" s="194" t="s">
        <v>575</v>
      </c>
      <c r="P39" s="194" t="s">
        <v>574</v>
      </c>
      <c r="Q39" s="194" t="s">
        <v>574</v>
      </c>
      <c r="R39" s="194">
        <v>0</v>
      </c>
      <c r="S39" s="194" t="s">
        <v>575</v>
      </c>
      <c r="T39" s="194" t="s">
        <v>574</v>
      </c>
      <c r="U39" s="194" t="s">
        <v>574</v>
      </c>
      <c r="V39" s="194">
        <v>0</v>
      </c>
      <c r="W39" s="194" t="s">
        <v>575</v>
      </c>
      <c r="X39" s="194" t="s">
        <v>574</v>
      </c>
      <c r="Y39" s="194" t="s">
        <v>574</v>
      </c>
      <c r="Z39" s="194">
        <v>0</v>
      </c>
      <c r="AA39" s="194" t="s">
        <v>575</v>
      </c>
      <c r="AB39" s="194">
        <v>0</v>
      </c>
      <c r="AC39" s="194">
        <v>0</v>
      </c>
    </row>
    <row r="40" spans="1:29" s="195" customFormat="1" x14ac:dyDescent="0.25">
      <c r="A40" s="196" t="s">
        <v>163</v>
      </c>
      <c r="B40" s="197" t="s">
        <v>537</v>
      </c>
      <c r="C40" s="194"/>
      <c r="D40" s="194"/>
      <c r="E40" s="194"/>
      <c r="F40" s="194"/>
      <c r="G40" s="194">
        <v>0</v>
      </c>
      <c r="H40" s="194" t="s">
        <v>574</v>
      </c>
      <c r="I40" s="194" t="s">
        <v>574</v>
      </c>
      <c r="J40" s="194">
        <v>0</v>
      </c>
      <c r="K40" s="194" t="s">
        <v>575</v>
      </c>
      <c r="L40" s="194" t="s">
        <v>574</v>
      </c>
      <c r="M40" s="194" t="s">
        <v>574</v>
      </c>
      <c r="N40" s="194">
        <v>0</v>
      </c>
      <c r="O40" s="194" t="s">
        <v>575</v>
      </c>
      <c r="P40" s="194" t="s">
        <v>574</v>
      </c>
      <c r="Q40" s="194" t="s">
        <v>574</v>
      </c>
      <c r="R40" s="194">
        <v>0</v>
      </c>
      <c r="S40" s="194" t="s">
        <v>575</v>
      </c>
      <c r="T40" s="194" t="s">
        <v>574</v>
      </c>
      <c r="U40" s="194" t="s">
        <v>574</v>
      </c>
      <c r="V40" s="194">
        <v>0</v>
      </c>
      <c r="W40" s="194" t="s">
        <v>575</v>
      </c>
      <c r="X40" s="194" t="s">
        <v>574</v>
      </c>
      <c r="Y40" s="194" t="s">
        <v>574</v>
      </c>
      <c r="Z40" s="194">
        <v>0</v>
      </c>
      <c r="AA40" s="194" t="s">
        <v>575</v>
      </c>
      <c r="AB40" s="194">
        <v>0</v>
      </c>
      <c r="AC40" s="194">
        <v>0</v>
      </c>
    </row>
    <row r="41" spans="1:29" s="195" customFormat="1" x14ac:dyDescent="0.25">
      <c r="A41" s="196" t="s">
        <v>162</v>
      </c>
      <c r="B41" s="197" t="s">
        <v>538</v>
      </c>
      <c r="C41" s="194"/>
      <c r="D41" s="194"/>
      <c r="E41" s="194"/>
      <c r="F41" s="194"/>
      <c r="G41" s="194">
        <v>0</v>
      </c>
      <c r="H41" s="194" t="s">
        <v>574</v>
      </c>
      <c r="I41" s="194" t="s">
        <v>574</v>
      </c>
      <c r="J41" s="194">
        <v>0</v>
      </c>
      <c r="K41" s="194" t="s">
        <v>575</v>
      </c>
      <c r="L41" s="194" t="s">
        <v>574</v>
      </c>
      <c r="M41" s="194" t="s">
        <v>574</v>
      </c>
      <c r="N41" s="194">
        <v>0</v>
      </c>
      <c r="O41" s="194" t="s">
        <v>575</v>
      </c>
      <c r="P41" s="194" t="s">
        <v>574</v>
      </c>
      <c r="Q41" s="194" t="s">
        <v>574</v>
      </c>
      <c r="R41" s="194">
        <v>0</v>
      </c>
      <c r="S41" s="194" t="s">
        <v>575</v>
      </c>
      <c r="T41" s="194" t="s">
        <v>574</v>
      </c>
      <c r="U41" s="194" t="s">
        <v>574</v>
      </c>
      <c r="V41" s="194">
        <v>0</v>
      </c>
      <c r="W41" s="194" t="s">
        <v>575</v>
      </c>
      <c r="X41" s="194" t="s">
        <v>574</v>
      </c>
      <c r="Y41" s="194" t="s">
        <v>574</v>
      </c>
      <c r="Z41" s="194">
        <v>0</v>
      </c>
      <c r="AA41" s="194" t="s">
        <v>575</v>
      </c>
      <c r="AB41" s="194">
        <v>0</v>
      </c>
      <c r="AC41" s="194">
        <v>0</v>
      </c>
    </row>
    <row r="42" spans="1:29" s="195" customFormat="1" x14ac:dyDescent="0.25">
      <c r="A42" s="196" t="s">
        <v>161</v>
      </c>
      <c r="B42" s="197" t="s">
        <v>539</v>
      </c>
      <c r="C42" s="194"/>
      <c r="D42" s="194"/>
      <c r="E42" s="194"/>
      <c r="F42" s="194"/>
      <c r="G42" s="194">
        <v>0</v>
      </c>
      <c r="H42" s="194" t="s">
        <v>574</v>
      </c>
      <c r="I42" s="194" t="s">
        <v>574</v>
      </c>
      <c r="J42" s="194">
        <v>0</v>
      </c>
      <c r="K42" s="194" t="s">
        <v>575</v>
      </c>
      <c r="L42" s="194" t="s">
        <v>574</v>
      </c>
      <c r="M42" s="194" t="s">
        <v>574</v>
      </c>
      <c r="N42" s="194">
        <v>0</v>
      </c>
      <c r="O42" s="194" t="s">
        <v>575</v>
      </c>
      <c r="P42" s="194" t="s">
        <v>574</v>
      </c>
      <c r="Q42" s="194" t="s">
        <v>574</v>
      </c>
      <c r="R42" s="194">
        <v>0</v>
      </c>
      <c r="S42" s="194" t="s">
        <v>575</v>
      </c>
      <c r="T42" s="194" t="s">
        <v>574</v>
      </c>
      <c r="U42" s="194" t="s">
        <v>574</v>
      </c>
      <c r="V42" s="194">
        <v>0</v>
      </c>
      <c r="W42" s="194" t="s">
        <v>575</v>
      </c>
      <c r="X42" s="194" t="s">
        <v>574</v>
      </c>
      <c r="Y42" s="194" t="s">
        <v>574</v>
      </c>
      <c r="Z42" s="194">
        <v>0</v>
      </c>
      <c r="AA42" s="194" t="s">
        <v>575</v>
      </c>
      <c r="AB42" s="194">
        <v>0</v>
      </c>
      <c r="AC42" s="194">
        <v>0</v>
      </c>
    </row>
    <row r="43" spans="1:29" s="195" customFormat="1" x14ac:dyDescent="0.25">
      <c r="A43" s="196" t="s">
        <v>540</v>
      </c>
      <c r="B43" s="197" t="s">
        <v>541</v>
      </c>
      <c r="C43" s="194"/>
      <c r="D43" s="194"/>
      <c r="E43" s="194"/>
      <c r="F43" s="194"/>
      <c r="G43" s="194">
        <v>0</v>
      </c>
      <c r="H43" s="194" t="s">
        <v>574</v>
      </c>
      <c r="I43" s="194" t="s">
        <v>574</v>
      </c>
      <c r="J43" s="194">
        <v>0</v>
      </c>
      <c r="K43" s="194" t="s">
        <v>575</v>
      </c>
      <c r="L43" s="194" t="s">
        <v>574</v>
      </c>
      <c r="M43" s="194" t="s">
        <v>574</v>
      </c>
      <c r="N43" s="194">
        <v>0</v>
      </c>
      <c r="O43" s="194" t="s">
        <v>575</v>
      </c>
      <c r="P43" s="194" t="s">
        <v>574</v>
      </c>
      <c r="Q43" s="194" t="s">
        <v>574</v>
      </c>
      <c r="R43" s="194">
        <v>0</v>
      </c>
      <c r="S43" s="194" t="s">
        <v>575</v>
      </c>
      <c r="T43" s="194" t="s">
        <v>574</v>
      </c>
      <c r="U43" s="194" t="s">
        <v>574</v>
      </c>
      <c r="V43" s="194">
        <v>0</v>
      </c>
      <c r="W43" s="194" t="s">
        <v>575</v>
      </c>
      <c r="X43" s="194" t="s">
        <v>574</v>
      </c>
      <c r="Y43" s="194" t="s">
        <v>574</v>
      </c>
      <c r="Z43" s="194">
        <v>0</v>
      </c>
      <c r="AA43" s="194" t="s">
        <v>575</v>
      </c>
      <c r="AB43" s="194">
        <v>0</v>
      </c>
      <c r="AC43" s="194">
        <v>0</v>
      </c>
    </row>
    <row r="44" spans="1:29" s="195" customFormat="1" x14ac:dyDescent="0.25">
      <c r="A44" s="196" t="s">
        <v>542</v>
      </c>
      <c r="B44" s="197" t="s">
        <v>543</v>
      </c>
      <c r="C44" s="194"/>
      <c r="D44" s="194"/>
      <c r="E44" s="194"/>
      <c r="F44" s="194"/>
      <c r="G44" s="194">
        <v>0</v>
      </c>
      <c r="H44" s="194" t="s">
        <v>574</v>
      </c>
      <c r="I44" s="194" t="s">
        <v>574</v>
      </c>
      <c r="J44" s="194">
        <v>0</v>
      </c>
      <c r="K44" s="194" t="s">
        <v>575</v>
      </c>
      <c r="L44" s="194" t="s">
        <v>574</v>
      </c>
      <c r="M44" s="194" t="s">
        <v>574</v>
      </c>
      <c r="N44" s="194">
        <v>0</v>
      </c>
      <c r="O44" s="194" t="s">
        <v>575</v>
      </c>
      <c r="P44" s="194" t="s">
        <v>574</v>
      </c>
      <c r="Q44" s="194" t="s">
        <v>574</v>
      </c>
      <c r="R44" s="194">
        <v>0</v>
      </c>
      <c r="S44" s="194" t="s">
        <v>575</v>
      </c>
      <c r="T44" s="194" t="s">
        <v>574</v>
      </c>
      <c r="U44" s="194" t="s">
        <v>574</v>
      </c>
      <c r="V44" s="194">
        <v>0</v>
      </c>
      <c r="W44" s="194" t="s">
        <v>575</v>
      </c>
      <c r="X44" s="194" t="s">
        <v>574</v>
      </c>
      <c r="Y44" s="194" t="s">
        <v>574</v>
      </c>
      <c r="Z44" s="194">
        <v>0</v>
      </c>
      <c r="AA44" s="194" t="s">
        <v>575</v>
      </c>
      <c r="AB44" s="194">
        <v>0</v>
      </c>
      <c r="AC44" s="194">
        <v>0</v>
      </c>
    </row>
    <row r="45" spans="1:29" s="195" customFormat="1" x14ac:dyDescent="0.25">
      <c r="A45" s="196" t="s">
        <v>544</v>
      </c>
      <c r="B45" s="197" t="s">
        <v>545</v>
      </c>
      <c r="C45" s="194"/>
      <c r="D45" s="194"/>
      <c r="E45" s="194"/>
      <c r="F45" s="194"/>
      <c r="G45" s="194">
        <v>0</v>
      </c>
      <c r="H45" s="194" t="s">
        <v>574</v>
      </c>
      <c r="I45" s="194" t="s">
        <v>574</v>
      </c>
      <c r="J45" s="194">
        <v>0</v>
      </c>
      <c r="K45" s="194" t="s">
        <v>575</v>
      </c>
      <c r="L45" s="194" t="s">
        <v>574</v>
      </c>
      <c r="M45" s="194" t="s">
        <v>574</v>
      </c>
      <c r="N45" s="194">
        <v>0</v>
      </c>
      <c r="O45" s="194" t="s">
        <v>575</v>
      </c>
      <c r="P45" s="194" t="s">
        <v>574</v>
      </c>
      <c r="Q45" s="194" t="s">
        <v>574</v>
      </c>
      <c r="R45" s="194">
        <v>0</v>
      </c>
      <c r="S45" s="194" t="s">
        <v>575</v>
      </c>
      <c r="T45" s="194" t="s">
        <v>574</v>
      </c>
      <c r="U45" s="194" t="s">
        <v>574</v>
      </c>
      <c r="V45" s="194">
        <v>0</v>
      </c>
      <c r="W45" s="194" t="s">
        <v>575</v>
      </c>
      <c r="X45" s="194" t="s">
        <v>574</v>
      </c>
      <c r="Y45" s="194" t="s">
        <v>574</v>
      </c>
      <c r="Z45" s="194">
        <v>0</v>
      </c>
      <c r="AA45" s="194" t="s">
        <v>575</v>
      </c>
      <c r="AB45" s="194">
        <v>0</v>
      </c>
      <c r="AC45" s="194">
        <v>0</v>
      </c>
    </row>
    <row r="46" spans="1:29" s="195" customFormat="1" x14ac:dyDescent="0.25">
      <c r="A46" s="196" t="s">
        <v>546</v>
      </c>
      <c r="B46" s="197" t="s">
        <v>547</v>
      </c>
      <c r="C46" s="194"/>
      <c r="D46" s="194"/>
      <c r="E46" s="194"/>
      <c r="F46" s="194"/>
      <c r="G46" s="194">
        <v>0</v>
      </c>
      <c r="H46" s="194" t="s">
        <v>574</v>
      </c>
      <c r="I46" s="194" t="s">
        <v>574</v>
      </c>
      <c r="J46" s="194">
        <v>0</v>
      </c>
      <c r="K46" s="194" t="s">
        <v>575</v>
      </c>
      <c r="L46" s="194" t="s">
        <v>574</v>
      </c>
      <c r="M46" s="194" t="s">
        <v>574</v>
      </c>
      <c r="N46" s="194">
        <v>0</v>
      </c>
      <c r="O46" s="194" t="s">
        <v>575</v>
      </c>
      <c r="P46" s="194" t="s">
        <v>574</v>
      </c>
      <c r="Q46" s="194" t="s">
        <v>574</v>
      </c>
      <c r="R46" s="194">
        <v>0</v>
      </c>
      <c r="S46" s="194" t="s">
        <v>575</v>
      </c>
      <c r="T46" s="194" t="s">
        <v>574</v>
      </c>
      <c r="U46" s="194" t="s">
        <v>574</v>
      </c>
      <c r="V46" s="194">
        <v>0</v>
      </c>
      <c r="W46" s="194" t="s">
        <v>575</v>
      </c>
      <c r="X46" s="194" t="s">
        <v>574</v>
      </c>
      <c r="Y46" s="194" t="s">
        <v>574</v>
      </c>
      <c r="Z46" s="194">
        <v>0</v>
      </c>
      <c r="AA46" s="194" t="s">
        <v>575</v>
      </c>
      <c r="AB46" s="194">
        <v>0</v>
      </c>
      <c r="AC46" s="194">
        <v>0</v>
      </c>
    </row>
    <row r="47" spans="1:29" s="195" customFormat="1" x14ac:dyDescent="0.25">
      <c r="A47" s="192" t="s">
        <v>61</v>
      </c>
      <c r="B47" s="193" t="s">
        <v>160</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ht="31.5" x14ac:dyDescent="0.25">
      <c r="A48" s="196" t="s">
        <v>159</v>
      </c>
      <c r="B48" s="199" t="s">
        <v>534</v>
      </c>
      <c r="C48" s="194" t="s">
        <v>574</v>
      </c>
      <c r="D48" s="194">
        <v>0</v>
      </c>
      <c r="E48" s="194"/>
      <c r="F48" s="194"/>
      <c r="G48" s="194">
        <v>0</v>
      </c>
      <c r="H48" s="194" t="s">
        <v>574</v>
      </c>
      <c r="I48" s="194"/>
      <c r="J48" s="194">
        <v>0</v>
      </c>
      <c r="K48" s="194"/>
      <c r="L48" s="194" t="s">
        <v>574</v>
      </c>
      <c r="M48" s="194"/>
      <c r="N48" s="194">
        <v>0</v>
      </c>
      <c r="O48" s="194"/>
      <c r="P48" s="194" t="s">
        <v>574</v>
      </c>
      <c r="Q48" s="194"/>
      <c r="R48" s="194">
        <v>0</v>
      </c>
      <c r="S48" s="194"/>
      <c r="T48" s="194" t="s">
        <v>574</v>
      </c>
      <c r="U48" s="194"/>
      <c r="V48" s="194">
        <v>0</v>
      </c>
      <c r="W48" s="194"/>
      <c r="X48" s="194" t="s">
        <v>574</v>
      </c>
      <c r="Y48" s="194"/>
      <c r="Z48" s="194">
        <v>0</v>
      </c>
      <c r="AA48" s="194"/>
      <c r="AB48" s="194">
        <v>0</v>
      </c>
      <c r="AC48" s="194">
        <v>0</v>
      </c>
    </row>
    <row r="49" spans="1:29" s="195" customFormat="1" x14ac:dyDescent="0.25">
      <c r="A49" s="196" t="s">
        <v>158</v>
      </c>
      <c r="B49" s="199" t="s">
        <v>156</v>
      </c>
      <c r="C49" s="194" t="s">
        <v>574</v>
      </c>
      <c r="D49" s="194">
        <v>0</v>
      </c>
      <c r="E49" s="194"/>
      <c r="F49" s="194"/>
      <c r="G49" s="194">
        <v>0</v>
      </c>
      <c r="H49" s="194" t="s">
        <v>574</v>
      </c>
      <c r="I49" s="194"/>
      <c r="J49" s="194">
        <v>0</v>
      </c>
      <c r="K49" s="194"/>
      <c r="L49" s="194" t="s">
        <v>574</v>
      </c>
      <c r="M49" s="194"/>
      <c r="N49" s="194">
        <v>0</v>
      </c>
      <c r="O49" s="194"/>
      <c r="P49" s="194" t="s">
        <v>574</v>
      </c>
      <c r="Q49" s="194"/>
      <c r="R49" s="194">
        <v>0</v>
      </c>
      <c r="S49" s="194"/>
      <c r="T49" s="194" t="s">
        <v>574</v>
      </c>
      <c r="U49" s="194"/>
      <c r="V49" s="194">
        <v>0</v>
      </c>
      <c r="W49" s="194"/>
      <c r="X49" s="194" t="s">
        <v>574</v>
      </c>
      <c r="Y49" s="194"/>
      <c r="Z49" s="194">
        <v>0</v>
      </c>
      <c r="AA49" s="194"/>
      <c r="AB49" s="194">
        <v>0</v>
      </c>
      <c r="AC49" s="194">
        <v>0</v>
      </c>
    </row>
    <row r="50" spans="1:29" s="195" customFormat="1" ht="31.5" x14ac:dyDescent="0.25">
      <c r="A50" s="196" t="s">
        <v>157</v>
      </c>
      <c r="B50" s="197" t="s">
        <v>154</v>
      </c>
      <c r="C50" s="194" t="s">
        <v>574</v>
      </c>
      <c r="D50" s="194">
        <v>0</v>
      </c>
      <c r="E50" s="194"/>
      <c r="F50" s="194"/>
      <c r="G50" s="194">
        <v>0</v>
      </c>
      <c r="H50" s="194" t="s">
        <v>574</v>
      </c>
      <c r="I50" s="194"/>
      <c r="J50" s="194">
        <v>0</v>
      </c>
      <c r="K50" s="194"/>
      <c r="L50" s="194" t="s">
        <v>574</v>
      </c>
      <c r="M50" s="194"/>
      <c r="N50" s="194">
        <v>0</v>
      </c>
      <c r="O50" s="194"/>
      <c r="P50" s="194" t="s">
        <v>574</v>
      </c>
      <c r="Q50" s="194"/>
      <c r="R50" s="194">
        <v>0</v>
      </c>
      <c r="S50" s="194"/>
      <c r="T50" s="194" t="s">
        <v>574</v>
      </c>
      <c r="U50" s="194"/>
      <c r="V50" s="194">
        <v>0</v>
      </c>
      <c r="W50" s="194"/>
      <c r="X50" s="194" t="s">
        <v>574</v>
      </c>
      <c r="Y50" s="194"/>
      <c r="Z50" s="194">
        <v>0</v>
      </c>
      <c r="AA50" s="194"/>
      <c r="AB50" s="194">
        <v>0</v>
      </c>
      <c r="AC50" s="194">
        <v>0</v>
      </c>
    </row>
    <row r="51" spans="1:29" s="195" customFormat="1" ht="31.5" x14ac:dyDescent="0.25">
      <c r="A51" s="196" t="s">
        <v>155</v>
      </c>
      <c r="B51" s="197" t="s">
        <v>152</v>
      </c>
      <c r="C51" s="194" t="s">
        <v>574</v>
      </c>
      <c r="D51" s="194">
        <v>0</v>
      </c>
      <c r="E51" s="194"/>
      <c r="F51" s="194"/>
      <c r="G51" s="194">
        <v>0</v>
      </c>
      <c r="H51" s="194" t="s">
        <v>574</v>
      </c>
      <c r="I51" s="194"/>
      <c r="J51" s="194">
        <v>0</v>
      </c>
      <c r="K51" s="194"/>
      <c r="L51" s="194" t="s">
        <v>574</v>
      </c>
      <c r="M51" s="194"/>
      <c r="N51" s="194">
        <v>0</v>
      </c>
      <c r="O51" s="194"/>
      <c r="P51" s="194" t="s">
        <v>574</v>
      </c>
      <c r="Q51" s="194"/>
      <c r="R51" s="194">
        <v>0</v>
      </c>
      <c r="S51" s="194"/>
      <c r="T51" s="194" t="s">
        <v>574</v>
      </c>
      <c r="U51" s="194"/>
      <c r="V51" s="194">
        <v>0</v>
      </c>
      <c r="W51" s="194"/>
      <c r="X51" s="194" t="s">
        <v>574</v>
      </c>
      <c r="Y51" s="194"/>
      <c r="Z51" s="194">
        <v>0</v>
      </c>
      <c r="AA51" s="194"/>
      <c r="AB51" s="194">
        <v>0</v>
      </c>
      <c r="AC51" s="194">
        <v>0</v>
      </c>
    </row>
    <row r="52" spans="1:29" s="195" customFormat="1" x14ac:dyDescent="0.25">
      <c r="A52" s="196" t="s">
        <v>153</v>
      </c>
      <c r="B52" s="197" t="s">
        <v>150</v>
      </c>
      <c r="C52" s="194" t="s">
        <v>574</v>
      </c>
      <c r="D52" s="194">
        <v>0</v>
      </c>
      <c r="E52" s="194"/>
      <c r="F52" s="194"/>
      <c r="G52" s="194">
        <v>0</v>
      </c>
      <c r="H52" s="194" t="s">
        <v>574</v>
      </c>
      <c r="I52" s="194"/>
      <c r="J52" s="194">
        <v>0</v>
      </c>
      <c r="K52" s="194"/>
      <c r="L52" s="194" t="s">
        <v>574</v>
      </c>
      <c r="M52" s="194"/>
      <c r="N52" s="194">
        <v>0</v>
      </c>
      <c r="O52" s="194"/>
      <c r="P52" s="194" t="s">
        <v>574</v>
      </c>
      <c r="Q52" s="194"/>
      <c r="R52" s="194">
        <v>0</v>
      </c>
      <c r="S52" s="194"/>
      <c r="T52" s="194" t="s">
        <v>574</v>
      </c>
      <c r="U52" s="194"/>
      <c r="V52" s="194">
        <v>0</v>
      </c>
      <c r="W52" s="194"/>
      <c r="X52" s="194" t="s">
        <v>574</v>
      </c>
      <c r="Y52" s="194"/>
      <c r="Z52" s="194">
        <v>0</v>
      </c>
      <c r="AA52" s="194"/>
      <c r="AB52" s="194">
        <v>0</v>
      </c>
      <c r="AC52" s="194">
        <v>0</v>
      </c>
    </row>
    <row r="53" spans="1:29" s="195" customFormat="1" x14ac:dyDescent="0.25">
      <c r="A53" s="196" t="s">
        <v>151</v>
      </c>
      <c r="B53" s="197" t="s">
        <v>536</v>
      </c>
      <c r="C53" s="194" t="s">
        <v>574</v>
      </c>
      <c r="D53" s="194">
        <v>0</v>
      </c>
      <c r="E53" s="194"/>
      <c r="F53" s="194"/>
      <c r="G53" s="194">
        <v>0</v>
      </c>
      <c r="H53" s="194" t="s">
        <v>574</v>
      </c>
      <c r="I53" s="194"/>
      <c r="J53" s="194">
        <v>0</v>
      </c>
      <c r="K53" s="194"/>
      <c r="L53" s="194" t="s">
        <v>574</v>
      </c>
      <c r="M53" s="194"/>
      <c r="N53" s="194">
        <v>0</v>
      </c>
      <c r="O53" s="194"/>
      <c r="P53" s="194" t="s">
        <v>574</v>
      </c>
      <c r="Q53" s="194"/>
      <c r="R53" s="194">
        <v>0</v>
      </c>
      <c r="S53" s="194"/>
      <c r="T53" s="194" t="s">
        <v>574</v>
      </c>
      <c r="U53" s="194"/>
      <c r="V53" s="194">
        <v>0</v>
      </c>
      <c r="W53" s="194"/>
      <c r="X53" s="194" t="s">
        <v>574</v>
      </c>
      <c r="Y53" s="194"/>
      <c r="Z53" s="194">
        <v>0</v>
      </c>
      <c r="AA53" s="194"/>
      <c r="AB53" s="194">
        <v>0</v>
      </c>
      <c r="AC53" s="194">
        <v>0</v>
      </c>
    </row>
    <row r="54" spans="1:29" s="195" customFormat="1" x14ac:dyDescent="0.25">
      <c r="A54" s="196" t="s">
        <v>149</v>
      </c>
      <c r="B54" s="197" t="s">
        <v>537</v>
      </c>
      <c r="C54" s="194" t="s">
        <v>574</v>
      </c>
      <c r="D54" s="194">
        <v>0</v>
      </c>
      <c r="E54" s="194"/>
      <c r="F54" s="194"/>
      <c r="G54" s="194">
        <v>0</v>
      </c>
      <c r="H54" s="194" t="s">
        <v>574</v>
      </c>
      <c r="I54" s="194"/>
      <c r="J54" s="194">
        <v>0</v>
      </c>
      <c r="K54" s="194"/>
      <c r="L54" s="194" t="s">
        <v>574</v>
      </c>
      <c r="M54" s="194"/>
      <c r="N54" s="194">
        <v>0</v>
      </c>
      <c r="O54" s="194"/>
      <c r="P54" s="194" t="s">
        <v>574</v>
      </c>
      <c r="Q54" s="194"/>
      <c r="R54" s="194">
        <v>0</v>
      </c>
      <c r="S54" s="194"/>
      <c r="T54" s="194" t="s">
        <v>574</v>
      </c>
      <c r="U54" s="194"/>
      <c r="V54" s="194">
        <v>0</v>
      </c>
      <c r="W54" s="194"/>
      <c r="X54" s="194" t="s">
        <v>574</v>
      </c>
      <c r="Y54" s="194"/>
      <c r="Z54" s="194">
        <v>0</v>
      </c>
      <c r="AA54" s="194"/>
      <c r="AB54" s="194">
        <v>0</v>
      </c>
      <c r="AC54" s="194">
        <v>0</v>
      </c>
    </row>
    <row r="55" spans="1:29" s="195" customFormat="1" x14ac:dyDescent="0.25">
      <c r="A55" s="196" t="s">
        <v>548</v>
      </c>
      <c r="B55" s="197" t="s">
        <v>538</v>
      </c>
      <c r="C55" s="194" t="s">
        <v>574</v>
      </c>
      <c r="D55" s="194">
        <v>106.592</v>
      </c>
      <c r="E55" s="194"/>
      <c r="F55" s="194"/>
      <c r="G55" s="194">
        <v>0</v>
      </c>
      <c r="H55" s="194" t="s">
        <v>574</v>
      </c>
      <c r="I55" s="194"/>
      <c r="J55" s="194">
        <v>0</v>
      </c>
      <c r="K55" s="194"/>
      <c r="L55" s="194" t="s">
        <v>574</v>
      </c>
      <c r="M55" s="194"/>
      <c r="N55" s="194">
        <v>0</v>
      </c>
      <c r="O55" s="194"/>
      <c r="P55" s="194" t="s">
        <v>574</v>
      </c>
      <c r="Q55" s="194"/>
      <c r="R55" s="194">
        <v>0</v>
      </c>
      <c r="S55" s="194"/>
      <c r="T55" s="194" t="s">
        <v>574</v>
      </c>
      <c r="U55" s="194"/>
      <c r="V55" s="194">
        <v>106.592</v>
      </c>
      <c r="W55" s="194"/>
      <c r="X55" s="194" t="s">
        <v>574</v>
      </c>
      <c r="Y55" s="194"/>
      <c r="Z55" s="194">
        <v>0</v>
      </c>
      <c r="AA55" s="194"/>
      <c r="AB55" s="194">
        <v>0</v>
      </c>
      <c r="AC55" s="194">
        <v>106.592</v>
      </c>
    </row>
    <row r="56" spans="1:29" s="195" customFormat="1" x14ac:dyDescent="0.25">
      <c r="A56" s="196" t="s">
        <v>549</v>
      </c>
      <c r="B56" s="197" t="s">
        <v>539</v>
      </c>
      <c r="C56" s="194" t="s">
        <v>574</v>
      </c>
      <c r="D56" s="194">
        <v>0</v>
      </c>
      <c r="E56" s="194"/>
      <c r="F56" s="194"/>
      <c r="G56" s="194">
        <v>0</v>
      </c>
      <c r="H56" s="194" t="s">
        <v>574</v>
      </c>
      <c r="I56" s="194"/>
      <c r="J56" s="194">
        <v>0</v>
      </c>
      <c r="K56" s="194"/>
      <c r="L56" s="194" t="s">
        <v>574</v>
      </c>
      <c r="M56" s="194"/>
      <c r="N56" s="194">
        <v>0</v>
      </c>
      <c r="O56" s="194"/>
      <c r="P56" s="194" t="s">
        <v>574</v>
      </c>
      <c r="Q56" s="194"/>
      <c r="R56" s="194">
        <v>0</v>
      </c>
      <c r="S56" s="194"/>
      <c r="T56" s="194" t="s">
        <v>574</v>
      </c>
      <c r="U56" s="194"/>
      <c r="V56" s="194">
        <v>0</v>
      </c>
      <c r="W56" s="194"/>
      <c r="X56" s="194" t="s">
        <v>574</v>
      </c>
      <c r="Y56" s="194"/>
      <c r="Z56" s="194">
        <v>0</v>
      </c>
      <c r="AA56" s="194"/>
      <c r="AB56" s="194">
        <v>0</v>
      </c>
      <c r="AC56" s="194">
        <v>0</v>
      </c>
    </row>
    <row r="57" spans="1:29" s="195" customFormat="1" x14ac:dyDescent="0.25">
      <c r="A57" s="196" t="s">
        <v>550</v>
      </c>
      <c r="B57" s="197" t="s">
        <v>541</v>
      </c>
      <c r="C57" s="194" t="s">
        <v>574</v>
      </c>
      <c r="D57" s="194">
        <v>0</v>
      </c>
      <c r="E57" s="194"/>
      <c r="F57" s="194"/>
      <c r="G57" s="194">
        <v>0</v>
      </c>
      <c r="H57" s="194" t="s">
        <v>574</v>
      </c>
      <c r="I57" s="194"/>
      <c r="J57" s="194">
        <v>0</v>
      </c>
      <c r="K57" s="194"/>
      <c r="L57" s="194" t="s">
        <v>574</v>
      </c>
      <c r="M57" s="194"/>
      <c r="N57" s="194">
        <v>0</v>
      </c>
      <c r="O57" s="194"/>
      <c r="P57" s="194" t="s">
        <v>574</v>
      </c>
      <c r="Q57" s="194"/>
      <c r="R57" s="194">
        <v>0</v>
      </c>
      <c r="S57" s="194"/>
      <c r="T57" s="194" t="s">
        <v>574</v>
      </c>
      <c r="U57" s="194"/>
      <c r="V57" s="194">
        <v>0</v>
      </c>
      <c r="W57" s="194"/>
      <c r="X57" s="194" t="s">
        <v>574</v>
      </c>
      <c r="Y57" s="194"/>
      <c r="Z57" s="194">
        <v>0</v>
      </c>
      <c r="AA57" s="194"/>
      <c r="AB57" s="194">
        <v>0</v>
      </c>
      <c r="AC57" s="194">
        <v>0</v>
      </c>
    </row>
    <row r="58" spans="1:29" s="195" customFormat="1" x14ac:dyDescent="0.25">
      <c r="A58" s="196" t="s">
        <v>551</v>
      </c>
      <c r="B58" s="197" t="s">
        <v>543</v>
      </c>
      <c r="C58" s="194" t="s">
        <v>574</v>
      </c>
      <c r="D58" s="194">
        <v>0</v>
      </c>
      <c r="E58" s="194"/>
      <c r="F58" s="194"/>
      <c r="G58" s="194">
        <v>0</v>
      </c>
      <c r="H58" s="194" t="s">
        <v>574</v>
      </c>
      <c r="I58" s="194"/>
      <c r="J58" s="194">
        <v>0</v>
      </c>
      <c r="K58" s="194"/>
      <c r="L58" s="194" t="s">
        <v>574</v>
      </c>
      <c r="M58" s="194"/>
      <c r="N58" s="194">
        <v>0</v>
      </c>
      <c r="O58" s="194"/>
      <c r="P58" s="194" t="s">
        <v>574</v>
      </c>
      <c r="Q58" s="194"/>
      <c r="R58" s="194">
        <v>0</v>
      </c>
      <c r="S58" s="194"/>
      <c r="T58" s="194" t="s">
        <v>574</v>
      </c>
      <c r="U58" s="194"/>
      <c r="V58" s="194">
        <v>0</v>
      </c>
      <c r="W58" s="194"/>
      <c r="X58" s="194" t="s">
        <v>574</v>
      </c>
      <c r="Y58" s="194"/>
      <c r="Z58" s="194">
        <v>0</v>
      </c>
      <c r="AA58" s="194"/>
      <c r="AB58" s="194">
        <v>0</v>
      </c>
      <c r="AC58" s="194">
        <v>0</v>
      </c>
    </row>
    <row r="59" spans="1:29" s="195" customFormat="1" x14ac:dyDescent="0.25">
      <c r="A59" s="196" t="s">
        <v>552</v>
      </c>
      <c r="B59" s="197" t="s">
        <v>545</v>
      </c>
      <c r="C59" s="194" t="s">
        <v>574</v>
      </c>
      <c r="D59" s="194">
        <v>0</v>
      </c>
      <c r="E59" s="194"/>
      <c r="F59" s="194"/>
      <c r="G59" s="194">
        <v>0</v>
      </c>
      <c r="H59" s="194" t="s">
        <v>574</v>
      </c>
      <c r="I59" s="194"/>
      <c r="J59" s="194">
        <v>0</v>
      </c>
      <c r="K59" s="194"/>
      <c r="L59" s="194" t="s">
        <v>574</v>
      </c>
      <c r="M59" s="194"/>
      <c r="N59" s="194">
        <v>0</v>
      </c>
      <c r="O59" s="194"/>
      <c r="P59" s="194" t="s">
        <v>574</v>
      </c>
      <c r="Q59" s="194"/>
      <c r="R59" s="194">
        <v>0</v>
      </c>
      <c r="S59" s="194"/>
      <c r="T59" s="194" t="s">
        <v>574</v>
      </c>
      <c r="U59" s="194"/>
      <c r="V59" s="194">
        <v>0</v>
      </c>
      <c r="W59" s="194"/>
      <c r="X59" s="194" t="s">
        <v>574</v>
      </c>
      <c r="Y59" s="194"/>
      <c r="Z59" s="194">
        <v>0</v>
      </c>
      <c r="AA59" s="194"/>
      <c r="AB59" s="194">
        <v>0</v>
      </c>
      <c r="AC59" s="194">
        <v>0</v>
      </c>
    </row>
    <row r="60" spans="1:29" s="195" customFormat="1" x14ac:dyDescent="0.25">
      <c r="A60" s="196" t="s">
        <v>553</v>
      </c>
      <c r="B60" s="197" t="s">
        <v>547</v>
      </c>
      <c r="C60" s="194" t="s">
        <v>574</v>
      </c>
      <c r="D60" s="194">
        <v>0</v>
      </c>
      <c r="E60" s="194"/>
      <c r="F60" s="194"/>
      <c r="G60" s="194">
        <v>0</v>
      </c>
      <c r="H60" s="194" t="s">
        <v>574</v>
      </c>
      <c r="I60" s="194"/>
      <c r="J60" s="194">
        <v>0</v>
      </c>
      <c r="K60" s="194"/>
      <c r="L60" s="194" t="s">
        <v>574</v>
      </c>
      <c r="M60" s="194"/>
      <c r="N60" s="194">
        <v>0</v>
      </c>
      <c r="O60" s="194"/>
      <c r="P60" s="194" t="s">
        <v>574</v>
      </c>
      <c r="Q60" s="194"/>
      <c r="R60" s="194">
        <v>0</v>
      </c>
      <c r="S60" s="194"/>
      <c r="T60" s="194" t="s">
        <v>574</v>
      </c>
      <c r="U60" s="194"/>
      <c r="V60" s="194">
        <v>0</v>
      </c>
      <c r="W60" s="194"/>
      <c r="X60" s="194" t="s">
        <v>574</v>
      </c>
      <c r="Y60" s="194"/>
      <c r="Z60" s="194">
        <v>0</v>
      </c>
      <c r="AA60" s="194"/>
      <c r="AB60" s="194">
        <v>0</v>
      </c>
      <c r="AC60" s="194">
        <v>0</v>
      </c>
    </row>
    <row r="61" spans="1:29" s="195" customFormat="1" ht="35.25" customHeight="1" x14ac:dyDescent="0.25">
      <c r="A61" s="192" t="s">
        <v>59</v>
      </c>
      <c r="B61" s="193"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147</v>
      </c>
      <c r="B62" s="197" t="s">
        <v>146</v>
      </c>
      <c r="C62" s="194" t="s">
        <v>574</v>
      </c>
      <c r="D62" s="194">
        <v>102.84062372556129</v>
      </c>
      <c r="E62" s="194"/>
      <c r="F62" s="194"/>
      <c r="G62" s="194">
        <v>0</v>
      </c>
      <c r="H62" s="194" t="s">
        <v>574</v>
      </c>
      <c r="I62" s="194"/>
      <c r="J62" s="194">
        <v>0</v>
      </c>
      <c r="K62" s="194"/>
      <c r="L62" s="194" t="s">
        <v>574</v>
      </c>
      <c r="M62" s="194"/>
      <c r="N62" s="194">
        <v>0</v>
      </c>
      <c r="O62" s="194"/>
      <c r="P62" s="194" t="s">
        <v>574</v>
      </c>
      <c r="Q62" s="194"/>
      <c r="R62" s="194">
        <v>0</v>
      </c>
      <c r="S62" s="194"/>
      <c r="T62" s="194" t="s">
        <v>574</v>
      </c>
      <c r="U62" s="194"/>
      <c r="V62" s="194">
        <v>102.84062372556129</v>
      </c>
      <c r="W62" s="194"/>
      <c r="X62" s="194" t="s">
        <v>574</v>
      </c>
      <c r="Y62" s="194"/>
      <c r="Z62" s="194">
        <v>0</v>
      </c>
      <c r="AA62" s="194"/>
      <c r="AB62" s="194">
        <v>0</v>
      </c>
      <c r="AC62" s="194">
        <v>102.84062372556129</v>
      </c>
    </row>
    <row r="63" spans="1:29" s="195" customFormat="1" x14ac:dyDescent="0.25">
      <c r="A63" s="196" t="s">
        <v>145</v>
      </c>
      <c r="B63" s="197" t="s">
        <v>138</v>
      </c>
      <c r="C63" s="194"/>
      <c r="D63" s="194"/>
      <c r="E63" s="194"/>
      <c r="F63" s="194"/>
      <c r="G63" s="194">
        <v>0</v>
      </c>
      <c r="H63" s="194" t="s">
        <v>574</v>
      </c>
      <c r="I63" s="194"/>
      <c r="J63" s="194">
        <v>0</v>
      </c>
      <c r="K63" s="194"/>
      <c r="L63" s="194" t="s">
        <v>574</v>
      </c>
      <c r="M63" s="194"/>
      <c r="N63" s="194">
        <v>0</v>
      </c>
      <c r="O63" s="194"/>
      <c r="P63" s="194" t="s">
        <v>574</v>
      </c>
      <c r="Q63" s="194"/>
      <c r="R63" s="194">
        <v>0</v>
      </c>
      <c r="S63" s="194"/>
      <c r="T63" s="194" t="s">
        <v>574</v>
      </c>
      <c r="U63" s="194"/>
      <c r="V63" s="194">
        <v>0</v>
      </c>
      <c r="W63" s="194"/>
      <c r="X63" s="194" t="s">
        <v>574</v>
      </c>
      <c r="Y63" s="194"/>
      <c r="Z63" s="194">
        <v>0</v>
      </c>
      <c r="AA63" s="194"/>
      <c r="AB63" s="194">
        <v>0</v>
      </c>
      <c r="AC63" s="194">
        <v>0</v>
      </c>
    </row>
    <row r="64" spans="1:29" s="195" customFormat="1" x14ac:dyDescent="0.25">
      <c r="A64" s="196" t="s">
        <v>144</v>
      </c>
      <c r="B64" s="199" t="s">
        <v>137</v>
      </c>
      <c r="C64" s="194"/>
      <c r="D64" s="194"/>
      <c r="E64" s="194"/>
      <c r="F64" s="194"/>
      <c r="G64" s="194">
        <v>0</v>
      </c>
      <c r="H64" s="194" t="s">
        <v>574</v>
      </c>
      <c r="I64" s="194"/>
      <c r="J64" s="194">
        <v>0</v>
      </c>
      <c r="K64" s="194"/>
      <c r="L64" s="194" t="s">
        <v>574</v>
      </c>
      <c r="M64" s="194"/>
      <c r="N64" s="194">
        <v>0</v>
      </c>
      <c r="O64" s="194"/>
      <c r="P64" s="194" t="s">
        <v>574</v>
      </c>
      <c r="Q64" s="194"/>
      <c r="R64" s="194">
        <v>0</v>
      </c>
      <c r="S64" s="194"/>
      <c r="T64" s="194" t="s">
        <v>574</v>
      </c>
      <c r="U64" s="194"/>
      <c r="V64" s="194">
        <v>0</v>
      </c>
      <c r="W64" s="194"/>
      <c r="X64" s="194" t="s">
        <v>574</v>
      </c>
      <c r="Y64" s="194"/>
      <c r="Z64" s="194">
        <v>0</v>
      </c>
      <c r="AA64" s="194"/>
      <c r="AB64" s="194">
        <v>0</v>
      </c>
      <c r="AC64" s="194">
        <v>0</v>
      </c>
    </row>
    <row r="65" spans="1:29" s="195" customFormat="1" x14ac:dyDescent="0.25">
      <c r="A65" s="196" t="s">
        <v>143</v>
      </c>
      <c r="B65" s="199" t="s">
        <v>136</v>
      </c>
      <c r="C65" s="194"/>
      <c r="D65" s="194"/>
      <c r="E65" s="194"/>
      <c r="F65" s="194"/>
      <c r="G65" s="194">
        <v>0</v>
      </c>
      <c r="H65" s="194" t="s">
        <v>574</v>
      </c>
      <c r="I65" s="194"/>
      <c r="J65" s="194">
        <v>0</v>
      </c>
      <c r="K65" s="194"/>
      <c r="L65" s="194" t="s">
        <v>574</v>
      </c>
      <c r="M65" s="194"/>
      <c r="N65" s="194">
        <v>0</v>
      </c>
      <c r="O65" s="194"/>
      <c r="P65" s="194" t="s">
        <v>574</v>
      </c>
      <c r="Q65" s="194"/>
      <c r="R65" s="194">
        <v>0</v>
      </c>
      <c r="S65" s="194"/>
      <c r="T65" s="194" t="s">
        <v>574</v>
      </c>
      <c r="U65" s="194"/>
      <c r="V65" s="194">
        <v>0</v>
      </c>
      <c r="W65" s="194"/>
      <c r="X65" s="194" t="s">
        <v>574</v>
      </c>
      <c r="Y65" s="194"/>
      <c r="Z65" s="194">
        <v>0</v>
      </c>
      <c r="AA65" s="194"/>
      <c r="AB65" s="194">
        <v>0</v>
      </c>
      <c r="AC65" s="194">
        <v>0</v>
      </c>
    </row>
    <row r="66" spans="1:29" s="195" customFormat="1" x14ac:dyDescent="0.25">
      <c r="A66" s="196" t="s">
        <v>142</v>
      </c>
      <c r="B66" s="199" t="s">
        <v>139</v>
      </c>
      <c r="C66" s="194"/>
      <c r="D66" s="194"/>
      <c r="E66" s="194"/>
      <c r="F66" s="194"/>
      <c r="G66" s="194">
        <v>0</v>
      </c>
      <c r="H66" s="194" t="s">
        <v>574</v>
      </c>
      <c r="I66" s="194"/>
      <c r="J66" s="194">
        <v>0</v>
      </c>
      <c r="K66" s="194"/>
      <c r="L66" s="194" t="s">
        <v>574</v>
      </c>
      <c r="M66" s="194"/>
      <c r="N66" s="194">
        <v>0</v>
      </c>
      <c r="O66" s="194"/>
      <c r="P66" s="194" t="s">
        <v>574</v>
      </c>
      <c r="Q66" s="194"/>
      <c r="R66" s="194">
        <v>0</v>
      </c>
      <c r="S66" s="194"/>
      <c r="T66" s="194" t="s">
        <v>574</v>
      </c>
      <c r="U66" s="194"/>
      <c r="V66" s="194">
        <v>0</v>
      </c>
      <c r="W66" s="194"/>
      <c r="X66" s="194" t="s">
        <v>574</v>
      </c>
      <c r="Y66" s="194"/>
      <c r="Z66" s="194">
        <v>0</v>
      </c>
      <c r="AA66" s="194"/>
      <c r="AB66" s="194">
        <v>0</v>
      </c>
      <c r="AC66" s="194">
        <v>0</v>
      </c>
    </row>
    <row r="67" spans="1:29" s="195" customFormat="1" x14ac:dyDescent="0.25">
      <c r="A67" s="196" t="s">
        <v>141</v>
      </c>
      <c r="B67" s="199" t="s">
        <v>554</v>
      </c>
      <c r="C67" s="194"/>
      <c r="D67" s="194"/>
      <c r="E67" s="194"/>
      <c r="F67" s="194"/>
      <c r="G67" s="194">
        <v>0</v>
      </c>
      <c r="H67" s="194" t="s">
        <v>574</v>
      </c>
      <c r="I67" s="194"/>
      <c r="J67" s="194">
        <v>0</v>
      </c>
      <c r="K67" s="194"/>
      <c r="L67" s="194" t="s">
        <v>574</v>
      </c>
      <c r="M67" s="194"/>
      <c r="N67" s="194">
        <v>0</v>
      </c>
      <c r="O67" s="194"/>
      <c r="P67" s="194" t="s">
        <v>574</v>
      </c>
      <c r="Q67" s="194"/>
      <c r="R67" s="194">
        <v>0</v>
      </c>
      <c r="S67" s="194"/>
      <c r="T67" s="194" t="s">
        <v>574</v>
      </c>
      <c r="U67" s="194"/>
      <c r="V67" s="194">
        <v>0</v>
      </c>
      <c r="W67" s="194"/>
      <c r="X67" s="194" t="s">
        <v>574</v>
      </c>
      <c r="Y67" s="194"/>
      <c r="Z67" s="194">
        <v>0</v>
      </c>
      <c r="AA67" s="194"/>
      <c r="AB67" s="194">
        <v>0</v>
      </c>
      <c r="AC67" s="194">
        <v>0</v>
      </c>
    </row>
    <row r="68" spans="1:29" s="195" customFormat="1" x14ac:dyDescent="0.25">
      <c r="A68" s="196" t="s">
        <v>555</v>
      </c>
      <c r="B68" s="199" t="s">
        <v>556</v>
      </c>
      <c r="C68" s="194"/>
      <c r="D68" s="194"/>
      <c r="E68" s="194"/>
      <c r="F68" s="194"/>
      <c r="G68" s="194">
        <v>0</v>
      </c>
      <c r="H68" s="194" t="s">
        <v>574</v>
      </c>
      <c r="I68" s="194"/>
      <c r="J68" s="194">
        <v>0</v>
      </c>
      <c r="K68" s="194"/>
      <c r="L68" s="194" t="s">
        <v>574</v>
      </c>
      <c r="M68" s="194"/>
      <c r="N68" s="194">
        <v>0</v>
      </c>
      <c r="O68" s="194"/>
      <c r="P68" s="194" t="s">
        <v>574</v>
      </c>
      <c r="Q68" s="194"/>
      <c r="R68" s="194">
        <v>0</v>
      </c>
      <c r="S68" s="194"/>
      <c r="T68" s="194" t="s">
        <v>574</v>
      </c>
      <c r="U68" s="194"/>
      <c r="V68" s="194">
        <v>106.592</v>
      </c>
      <c r="W68" s="194"/>
      <c r="X68" s="194" t="s">
        <v>574</v>
      </c>
      <c r="Y68" s="194"/>
      <c r="Z68" s="194">
        <v>0</v>
      </c>
      <c r="AA68" s="194"/>
      <c r="AB68" s="194">
        <v>0</v>
      </c>
      <c r="AC68" s="194">
        <v>106.592</v>
      </c>
    </row>
    <row r="69" spans="1:29" s="195" customFormat="1" x14ac:dyDescent="0.25">
      <c r="A69" s="196" t="s">
        <v>557</v>
      </c>
      <c r="B69" s="199" t="s">
        <v>558</v>
      </c>
      <c r="C69" s="194"/>
      <c r="D69" s="194"/>
      <c r="E69" s="194"/>
      <c r="F69" s="194"/>
      <c r="G69" s="194">
        <v>0</v>
      </c>
      <c r="H69" s="194" t="s">
        <v>574</v>
      </c>
      <c r="I69" s="194"/>
      <c r="J69" s="194">
        <v>0</v>
      </c>
      <c r="K69" s="194"/>
      <c r="L69" s="194" t="s">
        <v>574</v>
      </c>
      <c r="M69" s="194"/>
      <c r="N69" s="194">
        <v>0</v>
      </c>
      <c r="O69" s="194"/>
      <c r="P69" s="194" t="s">
        <v>574</v>
      </c>
      <c r="Q69" s="194"/>
      <c r="R69" s="194">
        <v>0</v>
      </c>
      <c r="S69" s="194"/>
      <c r="T69" s="194" t="s">
        <v>574</v>
      </c>
      <c r="U69" s="194"/>
      <c r="V69" s="194">
        <v>0</v>
      </c>
      <c r="W69" s="194"/>
      <c r="X69" s="194" t="s">
        <v>574</v>
      </c>
      <c r="Y69" s="194"/>
      <c r="Z69" s="194">
        <v>0</v>
      </c>
      <c r="AA69" s="194"/>
      <c r="AB69" s="194">
        <v>0</v>
      </c>
      <c r="AC69" s="194">
        <v>0</v>
      </c>
    </row>
    <row r="70" spans="1:29" s="195" customFormat="1" x14ac:dyDescent="0.25">
      <c r="A70" s="196" t="s">
        <v>559</v>
      </c>
      <c r="B70" s="199" t="s">
        <v>560</v>
      </c>
      <c r="C70" s="194"/>
      <c r="D70" s="194"/>
      <c r="E70" s="194"/>
      <c r="F70" s="194"/>
      <c r="G70" s="194">
        <v>0</v>
      </c>
      <c r="H70" s="194" t="s">
        <v>574</v>
      </c>
      <c r="I70" s="194"/>
      <c r="J70" s="194">
        <v>0</v>
      </c>
      <c r="K70" s="194"/>
      <c r="L70" s="194" t="s">
        <v>574</v>
      </c>
      <c r="M70" s="194"/>
      <c r="N70" s="194">
        <v>0</v>
      </c>
      <c r="O70" s="194"/>
      <c r="P70" s="194" t="s">
        <v>574</v>
      </c>
      <c r="Q70" s="194"/>
      <c r="R70" s="194">
        <v>0</v>
      </c>
      <c r="S70" s="194"/>
      <c r="T70" s="194" t="s">
        <v>574</v>
      </c>
      <c r="U70" s="194"/>
      <c r="V70" s="194">
        <v>0</v>
      </c>
      <c r="W70" s="194"/>
      <c r="X70" s="194" t="s">
        <v>574</v>
      </c>
      <c r="Y70" s="194"/>
      <c r="Z70" s="194">
        <v>0</v>
      </c>
      <c r="AA70" s="194"/>
      <c r="AB70" s="194">
        <v>0</v>
      </c>
      <c r="AC70" s="194">
        <v>0</v>
      </c>
    </row>
    <row r="71" spans="1:29" s="195" customFormat="1" x14ac:dyDescent="0.25">
      <c r="A71" s="196" t="s">
        <v>561</v>
      </c>
      <c r="B71" s="199" t="s">
        <v>562</v>
      </c>
      <c r="C71" s="194"/>
      <c r="D71" s="194"/>
      <c r="E71" s="194"/>
      <c r="F71" s="194"/>
      <c r="G71" s="194">
        <v>0</v>
      </c>
      <c r="H71" s="194" t="s">
        <v>574</v>
      </c>
      <c r="I71" s="194"/>
      <c r="J71" s="194">
        <v>0</v>
      </c>
      <c r="K71" s="194"/>
      <c r="L71" s="194" t="s">
        <v>574</v>
      </c>
      <c r="M71" s="194"/>
      <c r="N71" s="194">
        <v>0</v>
      </c>
      <c r="O71" s="194"/>
      <c r="P71" s="194" t="s">
        <v>574</v>
      </c>
      <c r="Q71" s="194"/>
      <c r="R71" s="194">
        <v>0</v>
      </c>
      <c r="S71" s="194"/>
      <c r="T71" s="194" t="s">
        <v>574</v>
      </c>
      <c r="U71" s="194"/>
      <c r="V71" s="194">
        <v>0</v>
      </c>
      <c r="W71" s="194"/>
      <c r="X71" s="194" t="s">
        <v>574</v>
      </c>
      <c r="Y71" s="194"/>
      <c r="Z71" s="194">
        <v>0</v>
      </c>
      <c r="AA71" s="194"/>
      <c r="AB71" s="194">
        <v>0</v>
      </c>
      <c r="AC71" s="194">
        <v>0</v>
      </c>
    </row>
    <row r="72" spans="1:29" s="195" customFormat="1" x14ac:dyDescent="0.25">
      <c r="A72" s="196" t="s">
        <v>563</v>
      </c>
      <c r="B72" s="199" t="s">
        <v>564</v>
      </c>
      <c r="C72" s="194"/>
      <c r="D72" s="194"/>
      <c r="E72" s="194"/>
      <c r="F72" s="194"/>
      <c r="G72" s="194">
        <v>0</v>
      </c>
      <c r="H72" s="194" t="s">
        <v>574</v>
      </c>
      <c r="I72" s="194"/>
      <c r="J72" s="194">
        <v>0</v>
      </c>
      <c r="K72" s="194"/>
      <c r="L72" s="194" t="s">
        <v>574</v>
      </c>
      <c r="M72" s="194"/>
      <c r="N72" s="194">
        <v>0</v>
      </c>
      <c r="O72" s="194"/>
      <c r="P72" s="194" t="s">
        <v>574</v>
      </c>
      <c r="Q72" s="194"/>
      <c r="R72" s="194">
        <v>0</v>
      </c>
      <c r="S72" s="194"/>
      <c r="T72" s="194" t="s">
        <v>574</v>
      </c>
      <c r="U72" s="194"/>
      <c r="V72" s="194">
        <v>0</v>
      </c>
      <c r="W72" s="194"/>
      <c r="X72" s="194" t="s">
        <v>574</v>
      </c>
      <c r="Y72" s="194"/>
      <c r="Z72" s="194">
        <v>0</v>
      </c>
      <c r="AA72" s="194"/>
      <c r="AB72" s="194">
        <v>0</v>
      </c>
      <c r="AC72" s="194">
        <v>0</v>
      </c>
    </row>
    <row r="73" spans="1:29" s="195" customFormat="1" x14ac:dyDescent="0.25">
      <c r="A73" s="196" t="s">
        <v>565</v>
      </c>
      <c r="B73" s="199" t="s">
        <v>566</v>
      </c>
      <c r="C73" s="194"/>
      <c r="D73" s="194"/>
      <c r="E73" s="194"/>
      <c r="F73" s="194"/>
      <c r="G73" s="194">
        <v>0</v>
      </c>
      <c r="H73" s="194" t="s">
        <v>574</v>
      </c>
      <c r="I73" s="194"/>
      <c r="J73" s="194">
        <v>0</v>
      </c>
      <c r="K73" s="194"/>
      <c r="L73" s="194" t="s">
        <v>574</v>
      </c>
      <c r="M73" s="194"/>
      <c r="N73" s="194">
        <v>0</v>
      </c>
      <c r="O73" s="194"/>
      <c r="P73" s="194" t="s">
        <v>574</v>
      </c>
      <c r="Q73" s="194"/>
      <c r="R73" s="194">
        <v>0</v>
      </c>
      <c r="S73" s="194"/>
      <c r="T73" s="194" t="s">
        <v>574</v>
      </c>
      <c r="U73" s="194"/>
      <c r="V73" s="194">
        <v>0</v>
      </c>
      <c r="W73" s="194"/>
      <c r="X73" s="194" t="s">
        <v>574</v>
      </c>
      <c r="Y73" s="194"/>
      <c r="Z73" s="194">
        <v>0</v>
      </c>
      <c r="AA73" s="194"/>
      <c r="AB73" s="194">
        <v>0</v>
      </c>
      <c r="AC73" s="194">
        <v>0</v>
      </c>
    </row>
    <row r="74" spans="1:29" s="195" customFormat="1" ht="36.75" customHeight="1" x14ac:dyDescent="0.25">
      <c r="A74" s="192" t="s">
        <v>58</v>
      </c>
      <c r="B74" s="200" t="s">
        <v>235</v>
      </c>
      <c r="C74" s="194"/>
      <c r="D74" s="194"/>
      <c r="E74" s="194"/>
      <c r="F74" s="194"/>
      <c r="G74" s="194">
        <v>0</v>
      </c>
      <c r="H74" s="194" t="s">
        <v>574</v>
      </c>
      <c r="I74" s="194"/>
      <c r="J74" s="194">
        <v>0</v>
      </c>
      <c r="K74" s="194"/>
      <c r="L74" s="194" t="s">
        <v>574</v>
      </c>
      <c r="M74" s="194"/>
      <c r="N74" s="194">
        <v>0</v>
      </c>
      <c r="O74" s="194"/>
      <c r="P74" s="194" t="s">
        <v>574</v>
      </c>
      <c r="Q74" s="194"/>
      <c r="R74" s="194">
        <v>0</v>
      </c>
      <c r="S74" s="194"/>
      <c r="T74" s="194" t="s">
        <v>574</v>
      </c>
      <c r="U74" s="194"/>
      <c r="V74" s="194">
        <v>0</v>
      </c>
      <c r="W74" s="194"/>
      <c r="X74" s="194" t="s">
        <v>574</v>
      </c>
      <c r="Y74" s="194"/>
      <c r="Z74" s="194">
        <v>0</v>
      </c>
      <c r="AA74" s="194"/>
      <c r="AB74" s="194">
        <v>0</v>
      </c>
      <c r="AC74" s="194">
        <v>0</v>
      </c>
    </row>
    <row r="75" spans="1:29" s="195" customFormat="1"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ht="31.5" x14ac:dyDescent="0.25">
      <c r="A76" s="196" t="s">
        <v>230</v>
      </c>
      <c r="B76" s="199" t="s">
        <v>534</v>
      </c>
      <c r="C76" s="194"/>
      <c r="D76" s="194"/>
      <c r="E76" s="194"/>
      <c r="F76" s="194"/>
      <c r="G76" s="194">
        <v>0</v>
      </c>
      <c r="H76" s="194" t="s">
        <v>574</v>
      </c>
      <c r="I76" s="194"/>
      <c r="J76" s="194">
        <v>0</v>
      </c>
      <c r="K76" s="194"/>
      <c r="L76" s="194" t="s">
        <v>574</v>
      </c>
      <c r="M76" s="194"/>
      <c r="N76" s="194">
        <v>0</v>
      </c>
      <c r="O76" s="194"/>
      <c r="P76" s="194" t="s">
        <v>574</v>
      </c>
      <c r="Q76" s="194"/>
      <c r="R76" s="194">
        <v>0</v>
      </c>
      <c r="S76" s="194"/>
      <c r="T76" s="194" t="s">
        <v>574</v>
      </c>
      <c r="U76" s="194"/>
      <c r="V76" s="194">
        <v>0</v>
      </c>
      <c r="W76" s="194"/>
      <c r="X76" s="194" t="s">
        <v>574</v>
      </c>
      <c r="Y76" s="194"/>
      <c r="Z76" s="194">
        <v>0</v>
      </c>
      <c r="AA76" s="194"/>
      <c r="AB76" s="194">
        <v>0</v>
      </c>
      <c r="AC76" s="194">
        <v>0</v>
      </c>
    </row>
    <row r="77" spans="1:29" s="195" customFormat="1" x14ac:dyDescent="0.25">
      <c r="A77" s="196" t="s">
        <v>231</v>
      </c>
      <c r="B77" s="199" t="s">
        <v>156</v>
      </c>
      <c r="C77" s="194"/>
      <c r="D77" s="194"/>
      <c r="E77" s="194"/>
      <c r="F77" s="194"/>
      <c r="G77" s="194">
        <v>0</v>
      </c>
      <c r="H77" s="194" t="s">
        <v>574</v>
      </c>
      <c r="I77" s="194"/>
      <c r="J77" s="194">
        <v>0</v>
      </c>
      <c r="K77" s="194"/>
      <c r="L77" s="194" t="s">
        <v>574</v>
      </c>
      <c r="M77" s="194"/>
      <c r="N77" s="194">
        <v>0</v>
      </c>
      <c r="O77" s="194"/>
      <c r="P77" s="194" t="s">
        <v>574</v>
      </c>
      <c r="Q77" s="194"/>
      <c r="R77" s="194">
        <v>0</v>
      </c>
      <c r="S77" s="194"/>
      <c r="T77" s="194" t="s">
        <v>574</v>
      </c>
      <c r="U77" s="194"/>
      <c r="V77" s="194">
        <v>0</v>
      </c>
      <c r="W77" s="194"/>
      <c r="X77" s="194" t="s">
        <v>574</v>
      </c>
      <c r="Y77" s="194"/>
      <c r="Z77" s="194">
        <v>0</v>
      </c>
      <c r="AA77" s="194"/>
      <c r="AB77" s="194">
        <v>0</v>
      </c>
      <c r="AC77" s="194">
        <v>0</v>
      </c>
    </row>
    <row r="78" spans="1:29" s="195" customFormat="1" x14ac:dyDescent="0.25">
      <c r="A78" s="196" t="s">
        <v>232</v>
      </c>
      <c r="B78" s="197" t="s">
        <v>567</v>
      </c>
      <c r="C78" s="194"/>
      <c r="D78" s="194"/>
      <c r="E78" s="194"/>
      <c r="F78" s="194"/>
      <c r="G78" s="194">
        <v>0</v>
      </c>
      <c r="H78" s="194" t="s">
        <v>574</v>
      </c>
      <c r="I78" s="194"/>
      <c r="J78" s="194">
        <v>0</v>
      </c>
      <c r="K78" s="194"/>
      <c r="L78" s="194" t="s">
        <v>574</v>
      </c>
      <c r="M78" s="194"/>
      <c r="N78" s="194">
        <v>0</v>
      </c>
      <c r="O78" s="194"/>
      <c r="P78" s="194" t="s">
        <v>574</v>
      </c>
      <c r="Q78" s="194"/>
      <c r="R78" s="194">
        <v>0</v>
      </c>
      <c r="S78" s="194"/>
      <c r="T78" s="194" t="s">
        <v>574</v>
      </c>
      <c r="U78" s="194"/>
      <c r="V78" s="194">
        <v>0</v>
      </c>
      <c r="W78" s="194"/>
      <c r="X78" s="194" t="s">
        <v>574</v>
      </c>
      <c r="Y78" s="194"/>
      <c r="Z78" s="194">
        <v>0</v>
      </c>
      <c r="AA78" s="194"/>
      <c r="AB78" s="194">
        <v>0</v>
      </c>
      <c r="AC78" s="194">
        <v>0</v>
      </c>
    </row>
    <row r="79" spans="1:29" s="195" customFormat="1" x14ac:dyDescent="0.25">
      <c r="A79" s="196" t="s">
        <v>233</v>
      </c>
      <c r="B79" s="197" t="s">
        <v>536</v>
      </c>
      <c r="C79" s="201"/>
      <c r="D79" s="202"/>
      <c r="E79" s="203"/>
      <c r="F79" s="203"/>
      <c r="G79" s="194">
        <v>0</v>
      </c>
      <c r="H79" s="194" t="s">
        <v>574</v>
      </c>
      <c r="I79" s="203"/>
      <c r="J79" s="194">
        <v>0</v>
      </c>
      <c r="K79" s="202"/>
      <c r="L79" s="194" t="s">
        <v>574</v>
      </c>
      <c r="M79" s="202"/>
      <c r="N79" s="194">
        <v>0</v>
      </c>
      <c r="O79" s="202"/>
      <c r="P79" s="194" t="s">
        <v>574</v>
      </c>
      <c r="Q79" s="202"/>
      <c r="R79" s="194">
        <v>0</v>
      </c>
      <c r="S79" s="202"/>
      <c r="T79" s="194" t="s">
        <v>574</v>
      </c>
      <c r="U79" s="202"/>
      <c r="V79" s="194">
        <v>0</v>
      </c>
      <c r="W79" s="202"/>
      <c r="X79" s="194" t="s">
        <v>574</v>
      </c>
      <c r="Y79" s="202"/>
      <c r="Z79" s="194">
        <v>0</v>
      </c>
      <c r="AA79" s="202"/>
      <c r="AB79" s="194">
        <v>0</v>
      </c>
      <c r="AC79" s="194">
        <v>0</v>
      </c>
    </row>
    <row r="80" spans="1:29" s="195" customFormat="1" x14ac:dyDescent="0.25">
      <c r="A80" s="196" t="s">
        <v>234</v>
      </c>
      <c r="B80" s="197" t="s">
        <v>537</v>
      </c>
      <c r="C80" s="201"/>
      <c r="D80" s="202"/>
      <c r="E80" s="203"/>
      <c r="F80" s="203"/>
      <c r="G80" s="194">
        <v>0</v>
      </c>
      <c r="H80" s="194" t="s">
        <v>574</v>
      </c>
      <c r="I80" s="203"/>
      <c r="J80" s="194">
        <v>0</v>
      </c>
      <c r="K80" s="202"/>
      <c r="L80" s="194" t="s">
        <v>574</v>
      </c>
      <c r="M80" s="202"/>
      <c r="N80" s="194">
        <v>0</v>
      </c>
      <c r="O80" s="202"/>
      <c r="P80" s="194" t="s">
        <v>574</v>
      </c>
      <c r="Q80" s="202"/>
      <c r="R80" s="194">
        <v>0</v>
      </c>
      <c r="S80" s="202"/>
      <c r="T80" s="194" t="s">
        <v>574</v>
      </c>
      <c r="U80" s="202"/>
      <c r="V80" s="194">
        <v>0</v>
      </c>
      <c r="W80" s="202"/>
      <c r="X80" s="194" t="s">
        <v>574</v>
      </c>
      <c r="Y80" s="202"/>
      <c r="Z80" s="194">
        <v>0</v>
      </c>
      <c r="AA80" s="202"/>
      <c r="AB80" s="194">
        <v>0</v>
      </c>
      <c r="AC80" s="194">
        <v>0</v>
      </c>
    </row>
    <row r="81" spans="1:29" s="195" customFormat="1" x14ac:dyDescent="0.25">
      <c r="A81" s="196" t="s">
        <v>568</v>
      </c>
      <c r="B81" s="197" t="s">
        <v>538</v>
      </c>
      <c r="C81" s="201"/>
      <c r="D81" s="202"/>
      <c r="E81" s="203"/>
      <c r="F81" s="203"/>
      <c r="G81" s="194">
        <v>0</v>
      </c>
      <c r="H81" s="194" t="s">
        <v>574</v>
      </c>
      <c r="I81" s="203"/>
      <c r="J81" s="194">
        <v>0</v>
      </c>
      <c r="K81" s="202"/>
      <c r="L81" s="194" t="s">
        <v>574</v>
      </c>
      <c r="M81" s="202"/>
      <c r="N81" s="194">
        <v>0</v>
      </c>
      <c r="O81" s="202"/>
      <c r="P81" s="194" t="s">
        <v>574</v>
      </c>
      <c r="Q81" s="202"/>
      <c r="R81" s="194">
        <v>0</v>
      </c>
      <c r="S81" s="202"/>
      <c r="T81" s="194" t="s">
        <v>574</v>
      </c>
      <c r="U81" s="202"/>
      <c r="V81" s="194">
        <v>106.592</v>
      </c>
      <c r="W81" s="202"/>
      <c r="X81" s="194" t="s">
        <v>574</v>
      </c>
      <c r="Y81" s="202"/>
      <c r="Z81" s="194">
        <v>0</v>
      </c>
      <c r="AA81" s="202"/>
      <c r="AB81" s="194">
        <v>0</v>
      </c>
      <c r="AC81" s="194">
        <v>106.592</v>
      </c>
    </row>
    <row r="82" spans="1:29" s="195" customFormat="1" x14ac:dyDescent="0.25">
      <c r="A82" s="196" t="s">
        <v>569</v>
      </c>
      <c r="B82" s="197" t="s">
        <v>539</v>
      </c>
      <c r="C82" s="201"/>
      <c r="D82" s="202"/>
      <c r="E82" s="203"/>
      <c r="F82" s="203"/>
      <c r="G82" s="194">
        <v>0</v>
      </c>
      <c r="H82" s="194" t="s">
        <v>574</v>
      </c>
      <c r="I82" s="203"/>
      <c r="J82" s="194">
        <v>0</v>
      </c>
      <c r="K82" s="202"/>
      <c r="L82" s="194" t="s">
        <v>574</v>
      </c>
      <c r="M82" s="202"/>
      <c r="N82" s="194">
        <v>0</v>
      </c>
      <c r="O82" s="202"/>
      <c r="P82" s="194" t="s">
        <v>574</v>
      </c>
      <c r="Q82" s="202"/>
      <c r="R82" s="194">
        <v>0</v>
      </c>
      <c r="S82" s="202"/>
      <c r="T82" s="194" t="s">
        <v>574</v>
      </c>
      <c r="U82" s="202"/>
      <c r="V82" s="194">
        <v>0</v>
      </c>
      <c r="W82" s="202"/>
      <c r="X82" s="194" t="s">
        <v>574</v>
      </c>
      <c r="Y82" s="202"/>
      <c r="Z82" s="194">
        <v>0</v>
      </c>
      <c r="AA82" s="202"/>
      <c r="AB82" s="194">
        <v>0</v>
      </c>
      <c r="AC82" s="194">
        <v>0</v>
      </c>
    </row>
    <row r="83" spans="1:29" s="195" customFormat="1" x14ac:dyDescent="0.25">
      <c r="A83" s="196" t="s">
        <v>570</v>
      </c>
      <c r="B83" s="197" t="s">
        <v>541</v>
      </c>
      <c r="C83" s="201"/>
      <c r="D83" s="202"/>
      <c r="E83" s="203"/>
      <c r="F83" s="203"/>
      <c r="G83" s="194">
        <v>0</v>
      </c>
      <c r="H83" s="194" t="s">
        <v>574</v>
      </c>
      <c r="I83" s="203"/>
      <c r="J83" s="194">
        <v>0</v>
      </c>
      <c r="K83" s="202"/>
      <c r="L83" s="194" t="s">
        <v>574</v>
      </c>
      <c r="M83" s="202"/>
      <c r="N83" s="194">
        <v>0</v>
      </c>
      <c r="O83" s="202"/>
      <c r="P83" s="194" t="s">
        <v>574</v>
      </c>
      <c r="Q83" s="202"/>
      <c r="R83" s="194">
        <v>0</v>
      </c>
      <c r="S83" s="202"/>
      <c r="T83" s="194" t="s">
        <v>574</v>
      </c>
      <c r="U83" s="202"/>
      <c r="V83" s="194">
        <v>0</v>
      </c>
      <c r="W83" s="202"/>
      <c r="X83" s="194" t="s">
        <v>574</v>
      </c>
      <c r="Y83" s="202"/>
      <c r="Z83" s="194">
        <v>0</v>
      </c>
      <c r="AA83" s="202"/>
      <c r="AB83" s="194">
        <v>0</v>
      </c>
      <c r="AC83" s="194">
        <v>0</v>
      </c>
    </row>
    <row r="84" spans="1:29" s="195" customFormat="1" x14ac:dyDescent="0.25">
      <c r="A84" s="196" t="s">
        <v>571</v>
      </c>
      <c r="B84" s="197" t="s">
        <v>543</v>
      </c>
      <c r="C84" s="201"/>
      <c r="D84" s="202"/>
      <c r="E84" s="203"/>
      <c r="F84" s="203"/>
      <c r="G84" s="194">
        <v>0</v>
      </c>
      <c r="H84" s="194" t="s">
        <v>574</v>
      </c>
      <c r="I84" s="203"/>
      <c r="J84" s="194">
        <v>0</v>
      </c>
      <c r="K84" s="202"/>
      <c r="L84" s="194" t="s">
        <v>574</v>
      </c>
      <c r="M84" s="202"/>
      <c r="N84" s="194">
        <v>0</v>
      </c>
      <c r="O84" s="202"/>
      <c r="P84" s="194" t="s">
        <v>574</v>
      </c>
      <c r="Q84" s="202"/>
      <c r="R84" s="194">
        <v>0</v>
      </c>
      <c r="S84" s="202"/>
      <c r="T84" s="194" t="s">
        <v>574</v>
      </c>
      <c r="U84" s="202"/>
      <c r="V84" s="194">
        <v>0</v>
      </c>
      <c r="W84" s="202"/>
      <c r="X84" s="194" t="s">
        <v>574</v>
      </c>
      <c r="Y84" s="202"/>
      <c r="Z84" s="194">
        <v>0</v>
      </c>
      <c r="AA84" s="202"/>
      <c r="AB84" s="194">
        <v>0</v>
      </c>
      <c r="AC84" s="194">
        <v>0</v>
      </c>
    </row>
    <row r="85" spans="1:29" s="195" customFormat="1" x14ac:dyDescent="0.25">
      <c r="A85" s="196" t="s">
        <v>572</v>
      </c>
      <c r="B85" s="197" t="s">
        <v>545</v>
      </c>
      <c r="C85" s="201"/>
      <c r="D85" s="202"/>
      <c r="E85" s="203"/>
      <c r="F85" s="203"/>
      <c r="G85" s="194">
        <v>0</v>
      </c>
      <c r="H85" s="194" t="s">
        <v>574</v>
      </c>
      <c r="I85" s="203"/>
      <c r="J85" s="194">
        <v>0</v>
      </c>
      <c r="K85" s="202"/>
      <c r="L85" s="194" t="s">
        <v>574</v>
      </c>
      <c r="M85" s="202"/>
      <c r="N85" s="194">
        <v>0</v>
      </c>
      <c r="O85" s="202"/>
      <c r="P85" s="194" t="s">
        <v>574</v>
      </c>
      <c r="Q85" s="202"/>
      <c r="R85" s="194">
        <v>0</v>
      </c>
      <c r="S85" s="202"/>
      <c r="T85" s="194" t="s">
        <v>574</v>
      </c>
      <c r="U85" s="202"/>
      <c r="V85" s="194">
        <v>0</v>
      </c>
      <c r="W85" s="202"/>
      <c r="X85" s="194" t="s">
        <v>574</v>
      </c>
      <c r="Y85" s="202"/>
      <c r="Z85" s="194">
        <v>0</v>
      </c>
      <c r="AA85" s="202"/>
      <c r="AB85" s="194">
        <v>0</v>
      </c>
      <c r="AC85" s="194">
        <v>0</v>
      </c>
    </row>
    <row r="86" spans="1:29" s="195" customFormat="1" ht="13.5" customHeight="1" x14ac:dyDescent="0.25">
      <c r="A86" s="196" t="s">
        <v>573</v>
      </c>
      <c r="B86" s="197" t="s">
        <v>547</v>
      </c>
      <c r="C86" s="204"/>
      <c r="D86" s="202"/>
      <c r="E86" s="203"/>
      <c r="F86" s="203"/>
      <c r="G86" s="194">
        <v>0</v>
      </c>
      <c r="H86" s="194" t="s">
        <v>574</v>
      </c>
      <c r="I86" s="203"/>
      <c r="J86" s="194">
        <v>0</v>
      </c>
      <c r="K86" s="202"/>
      <c r="L86" s="194" t="s">
        <v>574</v>
      </c>
      <c r="M86" s="202"/>
      <c r="N86" s="194">
        <v>0</v>
      </c>
      <c r="O86" s="202"/>
      <c r="P86" s="194" t="s">
        <v>574</v>
      </c>
      <c r="Q86" s="202"/>
      <c r="R86" s="194">
        <v>0</v>
      </c>
      <c r="S86" s="202"/>
      <c r="T86" s="194" t="s">
        <v>574</v>
      </c>
      <c r="U86" s="202"/>
      <c r="V86" s="194">
        <v>0</v>
      </c>
      <c r="W86" s="202"/>
      <c r="X86" s="194" t="s">
        <v>574</v>
      </c>
      <c r="Y86" s="202"/>
      <c r="Z86" s="194">
        <v>0</v>
      </c>
      <c r="AA86" s="202"/>
      <c r="AB86" s="194">
        <v>0</v>
      </c>
      <c r="AC86" s="194">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52"/>
      <c r="C88" s="352"/>
      <c r="D88" s="352"/>
      <c r="E88" s="352"/>
      <c r="F88" s="352"/>
      <c r="G88" s="352"/>
      <c r="H88" s="352"/>
      <c r="I88" s="352"/>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53"/>
      <c r="C90" s="353"/>
      <c r="D90" s="353"/>
      <c r="E90" s="353"/>
      <c r="F90" s="353"/>
      <c r="G90" s="353"/>
      <c r="H90" s="353"/>
      <c r="I90" s="353"/>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52"/>
      <c r="C92" s="352"/>
      <c r="D92" s="352"/>
      <c r="E92" s="352"/>
      <c r="F92" s="352"/>
      <c r="G92" s="352"/>
      <c r="H92" s="352"/>
      <c r="I92" s="352"/>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52"/>
      <c r="C94" s="352"/>
      <c r="D94" s="352"/>
      <c r="E94" s="352"/>
      <c r="F94" s="352"/>
      <c r="G94" s="352"/>
      <c r="H94" s="352"/>
      <c r="I94" s="352"/>
      <c r="J94" s="75"/>
      <c r="K94" s="75"/>
      <c r="L94" s="71"/>
      <c r="M94" s="71"/>
      <c r="N94" s="77"/>
      <c r="O94" s="71"/>
      <c r="P94" s="71"/>
      <c r="Q94" s="71"/>
      <c r="R94" s="71"/>
      <c r="S94" s="71"/>
      <c r="T94" s="71"/>
    </row>
    <row r="95" spans="1:29" ht="32.25" customHeight="1" x14ac:dyDescent="0.25">
      <c r="A95" s="71"/>
      <c r="B95" s="353"/>
      <c r="C95" s="353"/>
      <c r="D95" s="353"/>
      <c r="E95" s="353"/>
      <c r="F95" s="353"/>
      <c r="G95" s="353"/>
      <c r="H95" s="353"/>
      <c r="I95" s="353"/>
      <c r="J95" s="76"/>
      <c r="K95" s="76"/>
      <c r="L95" s="71"/>
      <c r="M95" s="71"/>
      <c r="N95" s="71"/>
      <c r="O95" s="71"/>
      <c r="P95" s="71"/>
      <c r="Q95" s="71"/>
      <c r="R95" s="71"/>
      <c r="S95" s="71"/>
      <c r="T95" s="71"/>
    </row>
    <row r="96" spans="1:29" ht="51.75" customHeight="1" x14ac:dyDescent="0.25">
      <c r="A96" s="71"/>
      <c r="B96" s="352"/>
      <c r="C96" s="352"/>
      <c r="D96" s="352"/>
      <c r="E96" s="352"/>
      <c r="F96" s="352"/>
      <c r="G96" s="352"/>
      <c r="H96" s="352"/>
      <c r="I96" s="352"/>
      <c r="J96" s="75"/>
      <c r="K96" s="75"/>
      <c r="L96" s="71"/>
      <c r="M96" s="71"/>
      <c r="N96" s="71"/>
      <c r="O96" s="71"/>
      <c r="P96" s="71"/>
      <c r="Q96" s="71"/>
      <c r="R96" s="71"/>
      <c r="S96" s="71"/>
      <c r="T96" s="71"/>
    </row>
    <row r="97" spans="1:20" ht="21.75" customHeight="1" x14ac:dyDescent="0.25">
      <c r="A97" s="71"/>
      <c r="B97" s="350"/>
      <c r="C97" s="350"/>
      <c r="D97" s="350"/>
      <c r="E97" s="350"/>
      <c r="F97" s="350"/>
      <c r="G97" s="350"/>
      <c r="H97" s="350"/>
      <c r="I97" s="350"/>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51"/>
      <c r="C99" s="351"/>
      <c r="D99" s="351"/>
      <c r="E99" s="351"/>
      <c r="F99" s="351"/>
      <c r="G99" s="351"/>
      <c r="H99" s="351"/>
      <c r="I99" s="351"/>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87" t="str">
        <f>'6.2. Паспорт фин осв ввод'!A4:U4</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tr">
        <f>'6.2. Паспорт фин осв ввод'!A8:U8</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6" t="str">
        <f>'6.2. Паспорт фин осв ввод'!A11:U11</f>
        <v>N_TP1100.VL.0053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36.75" customHeight="1" x14ac:dyDescent="0.25">
      <c r="A15" s="293" t="str">
        <f>'6.2. Паспорт фин осв ввод'!A14:U14</f>
        <v>Реконструкция ВЛ 110 кВ Западно-Камынская-Пимская-1,2 (приведение ширины просек к нормативному значению, площадь участков 106.592 Га)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363" t="s">
        <v>503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64" t="s">
        <v>52</v>
      </c>
      <c r="B22" s="367" t="s">
        <v>24</v>
      </c>
      <c r="C22" s="364" t="s">
        <v>51</v>
      </c>
      <c r="D22" s="364" t="s">
        <v>50</v>
      </c>
      <c r="E22" s="370" t="s">
        <v>514</v>
      </c>
      <c r="F22" s="371"/>
      <c r="G22" s="371"/>
      <c r="H22" s="371"/>
      <c r="I22" s="371"/>
      <c r="J22" s="371"/>
      <c r="K22" s="371"/>
      <c r="L22" s="372"/>
      <c r="M22" s="364" t="s">
        <v>49</v>
      </c>
      <c r="N22" s="364" t="s">
        <v>48</v>
      </c>
      <c r="O22" s="364" t="s">
        <v>47</v>
      </c>
      <c r="P22" s="373" t="s">
        <v>265</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s="26" customFormat="1" ht="64.5" customHeight="1" x14ac:dyDescent="0.25">
      <c r="A23" s="365"/>
      <c r="B23" s="368"/>
      <c r="C23" s="365"/>
      <c r="D23" s="365"/>
      <c r="E23" s="379" t="s">
        <v>23</v>
      </c>
      <c r="F23" s="381" t="s">
        <v>139</v>
      </c>
      <c r="G23" s="381" t="s">
        <v>138</v>
      </c>
      <c r="H23" s="381" t="s">
        <v>137</v>
      </c>
      <c r="I23" s="385" t="s">
        <v>422</v>
      </c>
      <c r="J23" s="385" t="s">
        <v>423</v>
      </c>
      <c r="K23" s="385" t="s">
        <v>424</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s="26"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62" t="s">
        <v>13</v>
      </c>
      <c r="AG24" s="162" t="s">
        <v>12</v>
      </c>
      <c r="AH24" s="163" t="s">
        <v>2</v>
      </c>
      <c r="AI24" s="163" t="s">
        <v>11</v>
      </c>
      <c r="AJ24" s="366"/>
      <c r="AK24" s="366"/>
      <c r="AL24" s="366"/>
      <c r="AM24" s="366"/>
      <c r="AN24" s="366"/>
      <c r="AO24" s="366"/>
      <c r="AP24" s="366"/>
      <c r="AQ24" s="376"/>
      <c r="AR24" s="373"/>
      <c r="AS24" s="373"/>
      <c r="AT24" s="373"/>
      <c r="AU24" s="373"/>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60" zoomScaleNormal="90" workbookViewId="0">
      <selection activeCell="B62" sqref="B62"/>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388" t="str">
        <f>'7. Паспорт отчет о закупке'!A5:AV5</f>
        <v>Год раскрытия информации: 2023 год</v>
      </c>
      <c r="B5" s="388"/>
      <c r="C5" s="88"/>
      <c r="D5" s="88"/>
      <c r="E5" s="88"/>
      <c r="F5" s="88"/>
      <c r="G5" s="88"/>
      <c r="H5" s="88"/>
    </row>
    <row r="6" spans="1:8" ht="18.75" x14ac:dyDescent="0.3">
      <c r="A6" s="167"/>
      <c r="B6" s="167"/>
      <c r="C6" s="167"/>
      <c r="D6" s="167"/>
      <c r="E6" s="167"/>
      <c r="F6" s="167"/>
      <c r="G6" s="167"/>
      <c r="H6" s="167"/>
    </row>
    <row r="7" spans="1:8" ht="18.75" x14ac:dyDescent="0.25">
      <c r="A7" s="291" t="s">
        <v>9</v>
      </c>
      <c r="B7" s="291"/>
      <c r="C7" s="166"/>
      <c r="D7" s="166"/>
      <c r="E7" s="166"/>
      <c r="F7" s="166"/>
      <c r="G7" s="166"/>
      <c r="H7" s="166"/>
    </row>
    <row r="8" spans="1:8" ht="18.75" x14ac:dyDescent="0.25">
      <c r="A8" s="166"/>
      <c r="B8" s="166"/>
      <c r="C8" s="166"/>
      <c r="D8" s="166"/>
      <c r="E8" s="166"/>
      <c r="F8" s="166"/>
      <c r="G8" s="166"/>
      <c r="H8" s="166"/>
    </row>
    <row r="9" spans="1:8" x14ac:dyDescent="0.25">
      <c r="A9" s="296" t="str">
        <f>'7. Паспорт отчет о закупке'!A9:AV9</f>
        <v>АО "Россети Тюмень"</v>
      </c>
      <c r="B9" s="296"/>
      <c r="C9" s="164"/>
      <c r="D9" s="164"/>
      <c r="E9" s="164"/>
      <c r="F9" s="164"/>
      <c r="G9" s="164"/>
      <c r="H9" s="164"/>
    </row>
    <row r="10" spans="1:8" x14ac:dyDescent="0.25">
      <c r="A10" s="288" t="s">
        <v>8</v>
      </c>
      <c r="B10" s="288"/>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96" t="str">
        <f>'7. Паспорт отчет о закупке'!A12:AV12</f>
        <v>N_TP1100.VL.0053</v>
      </c>
      <c r="B12" s="296"/>
      <c r="C12" s="164"/>
      <c r="D12" s="164"/>
      <c r="E12" s="164"/>
      <c r="F12" s="164"/>
      <c r="G12" s="164"/>
      <c r="H12" s="164"/>
    </row>
    <row r="13" spans="1:8" x14ac:dyDescent="0.25">
      <c r="A13" s="288" t="s">
        <v>7</v>
      </c>
      <c r="B13" s="288"/>
      <c r="C13" s="165"/>
      <c r="D13" s="165"/>
      <c r="E13" s="165"/>
      <c r="F13" s="165"/>
      <c r="G13" s="165"/>
      <c r="H13" s="165"/>
    </row>
    <row r="14" spans="1:8" ht="18.75" x14ac:dyDescent="0.25">
      <c r="A14" s="11"/>
      <c r="B14" s="11"/>
      <c r="C14" s="11"/>
      <c r="D14" s="11"/>
      <c r="E14" s="11"/>
      <c r="F14" s="11"/>
      <c r="G14" s="11"/>
      <c r="H14" s="11"/>
    </row>
    <row r="15" spans="1:8" ht="93" customHeight="1" x14ac:dyDescent="0.25">
      <c r="A15" s="293" t="str">
        <f>'7. Паспорт отчет о закупке'!A15:AV15</f>
        <v>Реконструкция ВЛ 110 кВ Западно-Камынская-Пимская-1,2 (приведение ширины просек к нормативному значению, площадь участков 106.592 Га)</v>
      </c>
      <c r="B15" s="293"/>
      <c r="C15" s="164"/>
      <c r="D15" s="164"/>
      <c r="E15" s="164"/>
      <c r="F15" s="164"/>
      <c r="G15" s="164"/>
      <c r="H15" s="164"/>
    </row>
    <row r="16" spans="1:8" x14ac:dyDescent="0.25">
      <c r="A16" s="288" t="s">
        <v>6</v>
      </c>
      <c r="B16" s="288"/>
      <c r="C16" s="165"/>
      <c r="D16" s="165"/>
      <c r="E16" s="165"/>
      <c r="F16" s="165"/>
      <c r="G16" s="165"/>
      <c r="H16" s="165"/>
    </row>
    <row r="17" spans="1:2" x14ac:dyDescent="0.25">
      <c r="B17" s="135"/>
    </row>
    <row r="18" spans="1:2" ht="33.75" customHeight="1" x14ac:dyDescent="0.25">
      <c r="A18" s="392" t="s">
        <v>504</v>
      </c>
      <c r="B18" s="393"/>
    </row>
    <row r="19" spans="1:2" x14ac:dyDescent="0.25">
      <c r="B19" s="49"/>
    </row>
    <row r="20" spans="1:2" ht="16.5" thickBot="1" x14ac:dyDescent="0.3">
      <c r="B20" s="136"/>
    </row>
    <row r="21" spans="1:2" ht="45.75" thickBot="1" x14ac:dyDescent="0.3">
      <c r="A21" s="137" t="s">
        <v>373</v>
      </c>
      <c r="B21" s="138" t="str">
        <f>A15</f>
        <v>Реконструкция ВЛ 110 кВ Западно-Камынская-Пимская-1,2 (приведение ширины просек к нормативному значению, площадь участков 106.592 Га)</v>
      </c>
    </row>
    <row r="22" spans="1:2" ht="16.5" thickBot="1" x14ac:dyDescent="0.3">
      <c r="A22" s="137" t="s">
        <v>374</v>
      </c>
      <c r="B22" s="138" t="s">
        <v>579</v>
      </c>
    </row>
    <row r="23" spans="1:2" ht="16.5" thickBot="1" x14ac:dyDescent="0.3">
      <c r="A23" s="137" t="s">
        <v>339</v>
      </c>
      <c r="B23" s="139" t="s">
        <v>611</v>
      </c>
    </row>
    <row r="24" spans="1:2" ht="16.5" thickBot="1" x14ac:dyDescent="0.3">
      <c r="A24" s="137" t="s">
        <v>375</v>
      </c>
      <c r="B24" s="139"/>
    </row>
    <row r="25" spans="1:2" ht="16.5" thickBot="1" x14ac:dyDescent="0.3">
      <c r="A25" s="140" t="s">
        <v>376</v>
      </c>
      <c r="B25" s="138">
        <v>2026</v>
      </c>
    </row>
    <row r="26" spans="1:2" ht="16.5" thickBot="1" x14ac:dyDescent="0.3">
      <c r="A26" s="141" t="s">
        <v>377</v>
      </c>
      <c r="B26" s="142" t="s">
        <v>576</v>
      </c>
    </row>
    <row r="27" spans="1:2" ht="29.25" thickBot="1" x14ac:dyDescent="0.3">
      <c r="A27" s="149" t="s">
        <v>612</v>
      </c>
      <c r="B27" s="144">
        <v>122.6127</v>
      </c>
    </row>
    <row r="28" spans="1:2" ht="16.5" thickBot="1" x14ac:dyDescent="0.3">
      <c r="A28" s="144" t="s">
        <v>378</v>
      </c>
      <c r="B28" s="144" t="s">
        <v>613</v>
      </c>
    </row>
    <row r="29" spans="1:2" ht="29.25" thickBot="1" x14ac:dyDescent="0.3">
      <c r="A29" s="150" t="s">
        <v>379</v>
      </c>
      <c r="B29" s="144"/>
    </row>
    <row r="30" spans="1:2" ht="29.25" thickBot="1" x14ac:dyDescent="0.3">
      <c r="A30" s="150" t="s">
        <v>380</v>
      </c>
      <c r="B30" s="281">
        <v>0</v>
      </c>
    </row>
    <row r="31" spans="1:2" ht="16.5" thickBot="1" x14ac:dyDescent="0.3">
      <c r="A31" s="144" t="s">
        <v>381</v>
      </c>
      <c r="B31" s="144"/>
    </row>
    <row r="32" spans="1:2" ht="29.25" thickBot="1" x14ac:dyDescent="0.3">
      <c r="A32" s="150" t="s">
        <v>382</v>
      </c>
      <c r="B32" s="144"/>
    </row>
    <row r="33" spans="1:2" ht="16.5" thickBot="1" x14ac:dyDescent="0.3">
      <c r="A33" s="144" t="s">
        <v>383</v>
      </c>
      <c r="B33" s="144"/>
    </row>
    <row r="34" spans="1:2" ht="16.5" thickBot="1" x14ac:dyDescent="0.3">
      <c r="A34" s="144" t="s">
        <v>384</v>
      </c>
      <c r="B34" s="144"/>
    </row>
    <row r="35" spans="1:2" ht="16.5" thickBot="1" x14ac:dyDescent="0.3">
      <c r="A35" s="144" t="s">
        <v>385</v>
      </c>
      <c r="B35" s="144"/>
    </row>
    <row r="36" spans="1:2" ht="16.5" thickBot="1" x14ac:dyDescent="0.3">
      <c r="A36" s="144" t="s">
        <v>386</v>
      </c>
      <c r="B36" s="144"/>
    </row>
    <row r="37" spans="1:2" ht="29.25" thickBot="1" x14ac:dyDescent="0.3">
      <c r="A37" s="150" t="s">
        <v>387</v>
      </c>
      <c r="B37" s="144"/>
    </row>
    <row r="38" spans="1:2" ht="16.5" thickBot="1" x14ac:dyDescent="0.3">
      <c r="A38" s="144" t="s">
        <v>383</v>
      </c>
      <c r="B38" s="144"/>
    </row>
    <row r="39" spans="1:2" ht="16.5" thickBot="1" x14ac:dyDescent="0.3">
      <c r="A39" s="144" t="s">
        <v>384</v>
      </c>
      <c r="B39" s="144"/>
    </row>
    <row r="40" spans="1:2" ht="16.5" thickBot="1" x14ac:dyDescent="0.3">
      <c r="A40" s="144" t="s">
        <v>385</v>
      </c>
      <c r="B40" s="144"/>
    </row>
    <row r="41" spans="1:2" ht="16.5" thickBot="1" x14ac:dyDescent="0.3">
      <c r="A41" s="144" t="s">
        <v>386</v>
      </c>
      <c r="B41" s="144"/>
    </row>
    <row r="42" spans="1:2" ht="29.25" thickBot="1" x14ac:dyDescent="0.3">
      <c r="A42" s="150" t="s">
        <v>388</v>
      </c>
      <c r="B42" s="144"/>
    </row>
    <row r="43" spans="1:2" ht="16.5" thickBot="1" x14ac:dyDescent="0.3">
      <c r="A43" s="144" t="s">
        <v>383</v>
      </c>
      <c r="B43" s="144"/>
    </row>
    <row r="44" spans="1:2" ht="16.5" thickBot="1" x14ac:dyDescent="0.3">
      <c r="A44" s="144" t="s">
        <v>384</v>
      </c>
      <c r="B44" s="144"/>
    </row>
    <row r="45" spans="1:2" ht="16.5" thickBot="1" x14ac:dyDescent="0.3">
      <c r="A45" s="144" t="s">
        <v>385</v>
      </c>
      <c r="B45" s="144"/>
    </row>
    <row r="46" spans="1:2" ht="16.5" thickBot="1" x14ac:dyDescent="0.3">
      <c r="A46" s="144" t="s">
        <v>386</v>
      </c>
      <c r="B46" s="144"/>
    </row>
    <row r="47" spans="1:2" ht="29.25" thickBot="1" x14ac:dyDescent="0.3">
      <c r="A47" s="143" t="s">
        <v>389</v>
      </c>
      <c r="B47" s="151"/>
    </row>
    <row r="48" spans="1:2" ht="16.5" thickBot="1" x14ac:dyDescent="0.3">
      <c r="A48" s="145" t="s">
        <v>381</v>
      </c>
      <c r="B48" s="151"/>
    </row>
    <row r="49" spans="1:2" ht="16.5" thickBot="1" x14ac:dyDescent="0.3">
      <c r="A49" s="145" t="s">
        <v>390</v>
      </c>
      <c r="B49" s="151"/>
    </row>
    <row r="50" spans="1:2" ht="16.5" thickBot="1" x14ac:dyDescent="0.3">
      <c r="A50" s="145" t="s">
        <v>391</v>
      </c>
      <c r="B50" s="151"/>
    </row>
    <row r="51" spans="1:2" ht="16.5" thickBot="1" x14ac:dyDescent="0.3">
      <c r="A51" s="145" t="s">
        <v>392</v>
      </c>
      <c r="B51" s="151"/>
    </row>
    <row r="52" spans="1:2" ht="16.5" thickBot="1" x14ac:dyDescent="0.3">
      <c r="A52" s="140" t="s">
        <v>393</v>
      </c>
      <c r="B52" s="152"/>
    </row>
    <row r="53" spans="1:2" ht="16.5" thickBot="1" x14ac:dyDescent="0.3">
      <c r="A53" s="140" t="s">
        <v>394</v>
      </c>
      <c r="B53" s="152"/>
    </row>
    <row r="54" spans="1:2" ht="16.5" thickBot="1" x14ac:dyDescent="0.3">
      <c r="A54" s="140" t="s">
        <v>395</v>
      </c>
      <c r="B54" s="152"/>
    </row>
    <row r="55" spans="1:2" ht="16.5" thickBot="1" x14ac:dyDescent="0.3">
      <c r="A55" s="141" t="s">
        <v>396</v>
      </c>
      <c r="B55" s="142"/>
    </row>
    <row r="56" spans="1:2" ht="15.75" customHeight="1" x14ac:dyDescent="0.25">
      <c r="A56" s="143" t="s">
        <v>397</v>
      </c>
      <c r="B56" s="145"/>
    </row>
    <row r="57" spans="1:2" x14ac:dyDescent="0.25">
      <c r="A57" s="147" t="s">
        <v>398</v>
      </c>
      <c r="B57" s="282" t="s">
        <v>614</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5" t="s">
        <v>403</v>
      </c>
      <c r="B62" s="146"/>
    </row>
    <row r="63" spans="1:2" ht="29.25" thickBot="1" x14ac:dyDescent="0.3">
      <c r="A63" s="140" t="s">
        <v>404</v>
      </c>
      <c r="B63" s="146"/>
    </row>
    <row r="64" spans="1:2" ht="16.5" thickBot="1" x14ac:dyDescent="0.3">
      <c r="A64" s="145" t="s">
        <v>381</v>
      </c>
      <c r="B64" s="153"/>
    </row>
    <row r="65" spans="1:2" ht="16.5" thickBot="1" x14ac:dyDescent="0.3">
      <c r="A65" s="145" t="s">
        <v>405</v>
      </c>
      <c r="B65" s="146"/>
    </row>
    <row r="66" spans="1:2" ht="16.5" thickBot="1" x14ac:dyDescent="0.3">
      <c r="A66" s="145" t="s">
        <v>406</v>
      </c>
      <c r="B66" s="153"/>
    </row>
    <row r="67" spans="1:2" ht="16.5" thickBot="1" x14ac:dyDescent="0.3">
      <c r="A67" s="154" t="s">
        <v>407</v>
      </c>
      <c r="B67" s="168"/>
    </row>
    <row r="68" spans="1:2" ht="16.5" thickBot="1" x14ac:dyDescent="0.3">
      <c r="A68" s="140" t="s">
        <v>408</v>
      </c>
      <c r="B68" s="152"/>
    </row>
    <row r="69" spans="1:2" ht="16.5" thickBot="1" x14ac:dyDescent="0.3">
      <c r="A69" s="147" t="s">
        <v>409</v>
      </c>
      <c r="B69" s="155"/>
    </row>
    <row r="70" spans="1:2" ht="16.5" thickBot="1" x14ac:dyDescent="0.3">
      <c r="A70" s="147" t="s">
        <v>410</v>
      </c>
      <c r="B70" s="155"/>
    </row>
    <row r="71" spans="1:2" ht="16.5" thickBot="1" x14ac:dyDescent="0.3">
      <c r="A71" s="147" t="s">
        <v>411</v>
      </c>
      <c r="B71" s="155"/>
    </row>
    <row r="72" spans="1:2" ht="29.25" thickBot="1" x14ac:dyDescent="0.3">
      <c r="A72" s="156" t="s">
        <v>412</v>
      </c>
      <c r="B72" s="283" t="s">
        <v>615</v>
      </c>
    </row>
    <row r="73" spans="1:2" ht="28.5" x14ac:dyDescent="0.25">
      <c r="A73" s="143" t="s">
        <v>413</v>
      </c>
      <c r="B73" s="389"/>
    </row>
    <row r="74" spans="1:2" x14ac:dyDescent="0.25">
      <c r="A74" s="147" t="s">
        <v>414</v>
      </c>
      <c r="B74" s="390"/>
    </row>
    <row r="75" spans="1:2" x14ac:dyDescent="0.25">
      <c r="A75" s="147" t="s">
        <v>415</v>
      </c>
      <c r="B75" s="390"/>
    </row>
    <row r="76" spans="1:2" x14ac:dyDescent="0.25">
      <c r="A76" s="147" t="s">
        <v>416</v>
      </c>
      <c r="B76" s="390"/>
    </row>
    <row r="77" spans="1:2" x14ac:dyDescent="0.25">
      <c r="A77" s="147" t="s">
        <v>417</v>
      </c>
      <c r="B77" s="390"/>
    </row>
    <row r="78" spans="1:2" ht="16.5" thickBot="1" x14ac:dyDescent="0.3">
      <c r="A78" s="157" t="s">
        <v>418</v>
      </c>
      <c r="B78" s="391"/>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2023-04-20T12:07:31Z</dcterms:modified>
</cp:coreProperties>
</file>